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3" sheetId="115" r:id="rId1"/>
  </sheets>
  <definedNames>
    <definedName name="_xlnm.Print_Area" localSheetId="0">'3'!$A$1:$AO$98</definedName>
  </definedNames>
  <calcPr calcId="152511"/>
</workbook>
</file>

<file path=xl/calcChain.xml><?xml version="1.0" encoding="utf-8"?>
<calcChain xmlns="http://schemas.openxmlformats.org/spreadsheetml/2006/main">
  <c r="AJ56" i="115" l="1"/>
  <c r="AN58" i="115" l="1"/>
  <c r="AH57" i="115"/>
  <c r="AN53" i="115"/>
  <c r="P62" i="115"/>
  <c r="P61" i="115"/>
  <c r="P98" i="115" l="1"/>
  <c r="P97" i="115"/>
  <c r="S96" i="115"/>
  <c r="R96" i="115"/>
  <c r="Q96" i="115"/>
  <c r="P96" i="115"/>
  <c r="P67" i="115" l="1"/>
  <c r="AM29" i="115"/>
  <c r="AM33" i="115"/>
  <c r="AM32" i="115"/>
  <c r="AM31" i="115"/>
  <c r="AM30" i="115"/>
  <c r="AM28" i="115" s="1"/>
  <c r="AM27" i="115" s="1"/>
  <c r="AM26" i="115" s="1"/>
  <c r="AN97" i="115"/>
  <c r="AN98" i="115"/>
  <c r="P31" i="115"/>
  <c r="Q31" i="115"/>
  <c r="R31" i="115"/>
  <c r="S31" i="115"/>
  <c r="T31" i="115"/>
  <c r="P32" i="115"/>
  <c r="Q32" i="115"/>
  <c r="R32" i="115"/>
  <c r="S32" i="115"/>
  <c r="T32" i="115"/>
  <c r="P33" i="115"/>
  <c r="Q33" i="115"/>
  <c r="R33" i="115"/>
  <c r="S33" i="115"/>
  <c r="T33" i="115"/>
  <c r="Q30" i="115"/>
  <c r="R30" i="115"/>
  <c r="S30" i="115"/>
  <c r="T30" i="115"/>
  <c r="P30" i="115"/>
  <c r="AN67" i="115"/>
  <c r="AN69" i="115"/>
  <c r="AN70" i="115"/>
  <c r="AN71" i="115"/>
  <c r="AN72" i="115"/>
  <c r="AN73" i="115"/>
  <c r="AN74" i="115"/>
  <c r="AN75" i="115"/>
  <c r="AN76" i="115"/>
  <c r="AN77" i="115"/>
  <c r="AN78" i="115"/>
  <c r="AN79" i="115"/>
  <c r="AN80" i="115"/>
  <c r="AN81" i="115"/>
  <c r="AN68" i="115"/>
  <c r="AN66" i="115"/>
  <c r="AN62" i="115"/>
  <c r="AN56" i="115"/>
  <c r="AL62" i="115"/>
  <c r="P58" i="115"/>
  <c r="AH61" i="115"/>
  <c r="AE18" i="115" l="1"/>
  <c r="E18" i="115"/>
  <c r="F18" i="115"/>
  <c r="G18" i="115"/>
  <c r="H18" i="115"/>
  <c r="I18" i="115"/>
  <c r="J18" i="115"/>
  <c r="K18" i="115"/>
  <c r="L18" i="115"/>
  <c r="M18" i="115"/>
  <c r="N18" i="115"/>
  <c r="O18" i="115"/>
  <c r="D18" i="115"/>
  <c r="E28" i="115"/>
  <c r="E27" i="115" s="1"/>
  <c r="F28" i="115"/>
  <c r="F27" i="115" s="1"/>
  <c r="D27" i="115"/>
  <c r="D28" i="115"/>
  <c r="C27" i="115"/>
  <c r="C28" i="115"/>
  <c r="AK26" i="115"/>
  <c r="AI26" i="115"/>
  <c r="AG26" i="115"/>
  <c r="AF26" i="115"/>
  <c r="AE26" i="115"/>
  <c r="O26" i="115"/>
  <c r="N26" i="115"/>
  <c r="M26" i="115"/>
  <c r="L26" i="115"/>
  <c r="K26" i="115"/>
  <c r="AE31" i="115"/>
  <c r="AF31" i="115"/>
  <c r="AE32" i="115"/>
  <c r="AF32" i="115"/>
  <c r="AE33" i="115"/>
  <c r="AF33" i="115"/>
  <c r="AE30" i="115"/>
  <c r="AF30" i="115"/>
  <c r="K33" i="115"/>
  <c r="K32" i="115"/>
  <c r="K31" i="115"/>
  <c r="K30" i="115"/>
  <c r="AH35" i="115"/>
  <c r="AH34" i="115"/>
  <c r="P35" i="115"/>
  <c r="P34" i="115"/>
  <c r="K34" i="115"/>
  <c r="K35" i="115"/>
  <c r="K56" i="115"/>
  <c r="K58" i="115"/>
  <c r="K61" i="115"/>
  <c r="K62" i="115"/>
  <c r="K66" i="115"/>
  <c r="AF28" i="115" l="1"/>
  <c r="AF27" i="115" s="1"/>
  <c r="AJ28" i="115"/>
  <c r="AJ27" i="115" s="1"/>
  <c r="AF29" i="115"/>
  <c r="AG29" i="115"/>
  <c r="AG28" i="115" s="1"/>
  <c r="AG27" i="115" s="1"/>
  <c r="AH29" i="115"/>
  <c r="AH28" i="115" s="1"/>
  <c r="AH27" i="115" s="1"/>
  <c r="AI29" i="115"/>
  <c r="AI28" i="115" s="1"/>
  <c r="AI27" i="115" s="1"/>
  <c r="AJ29" i="115"/>
  <c r="AK29" i="115"/>
  <c r="AK28" i="115" s="1"/>
  <c r="AK27" i="115" s="1"/>
  <c r="AL29" i="115"/>
  <c r="AL28" i="115" s="1"/>
  <c r="AL27" i="115" s="1"/>
  <c r="AE29" i="115"/>
  <c r="AE28" i="115" s="1"/>
  <c r="AE27" i="115" s="1"/>
  <c r="L29" i="115"/>
  <c r="L28" i="115" s="1"/>
  <c r="L27" i="115" s="1"/>
  <c r="M29" i="115"/>
  <c r="M28" i="115" s="1"/>
  <c r="M27" i="115" s="1"/>
  <c r="N29" i="115"/>
  <c r="N28" i="115" s="1"/>
  <c r="N27" i="115" s="1"/>
  <c r="O29" i="115"/>
  <c r="O28" i="115" s="1"/>
  <c r="O27" i="115" s="1"/>
  <c r="P29" i="115"/>
  <c r="P28" i="115" s="1"/>
  <c r="P27" i="115" s="1"/>
  <c r="Q29" i="115"/>
  <c r="Q28" i="115" s="1"/>
  <c r="Q27" i="115" s="1"/>
  <c r="R29" i="115"/>
  <c r="R28" i="115" s="1"/>
  <c r="R27" i="115" s="1"/>
  <c r="S29" i="115"/>
  <c r="S28" i="115" s="1"/>
  <c r="S27" i="115" s="1"/>
  <c r="T29" i="115"/>
  <c r="T28" i="115" s="1"/>
  <c r="T27" i="115" s="1"/>
  <c r="K29" i="115"/>
  <c r="K28" i="115" s="1"/>
  <c r="K27" i="115" s="1"/>
  <c r="AN35" i="115"/>
  <c r="AN34" i="115"/>
  <c r="AN33" i="115"/>
  <c r="AN32" i="115"/>
  <c r="AN31" i="115"/>
  <c r="AN30" i="115"/>
  <c r="F35" i="115"/>
  <c r="F34" i="115"/>
  <c r="AE55" i="115"/>
  <c r="AF55" i="115"/>
  <c r="AG55" i="115"/>
  <c r="AI55" i="115"/>
  <c r="AJ55" i="115"/>
  <c r="AK55" i="115"/>
  <c r="AL55" i="115"/>
  <c r="AM55" i="115"/>
  <c r="AM57" i="115"/>
  <c r="AK57" i="115"/>
  <c r="AI57" i="115"/>
  <c r="AG57" i="115"/>
  <c r="AF57" i="115"/>
  <c r="AE57" i="115"/>
  <c r="AM60" i="115"/>
  <c r="AK60" i="115"/>
  <c r="AI60" i="115"/>
  <c r="AG60" i="115"/>
  <c r="AF60" i="115"/>
  <c r="AE60" i="115"/>
  <c r="AM66" i="115"/>
  <c r="AM74" i="115"/>
  <c r="AM75" i="115"/>
  <c r="AM76" i="115"/>
  <c r="AM77" i="115"/>
  <c r="AM78" i="115"/>
  <c r="AM79" i="115"/>
  <c r="AM80" i="115"/>
  <c r="AM81" i="115"/>
  <c r="AN96" i="115"/>
  <c r="AN24" i="115" s="1"/>
  <c r="AE96" i="115"/>
  <c r="AF96" i="115"/>
  <c r="AG96" i="115"/>
  <c r="AH96" i="115"/>
  <c r="AI96" i="115"/>
  <c r="AJ96" i="115"/>
  <c r="AK96" i="115"/>
  <c r="AL96" i="115"/>
  <c r="K60" i="115"/>
  <c r="L60" i="115"/>
  <c r="M60" i="115"/>
  <c r="N60" i="115"/>
  <c r="O60" i="115"/>
  <c r="O55" i="115"/>
  <c r="N55" i="115"/>
  <c r="M55" i="115"/>
  <c r="L55" i="115"/>
  <c r="K55" i="115"/>
  <c r="K57" i="115"/>
  <c r="L57" i="115"/>
  <c r="M57" i="115"/>
  <c r="N57" i="115"/>
  <c r="O57" i="115"/>
  <c r="P66" i="115"/>
  <c r="T96" i="115"/>
  <c r="AE53" i="115"/>
  <c r="AG53" i="115"/>
  <c r="AI53" i="115"/>
  <c r="AK53" i="115"/>
  <c r="AM65" i="115"/>
  <c r="AG64" i="115"/>
  <c r="AF64" i="115"/>
  <c r="AE64" i="115"/>
  <c r="AN29" i="115" l="1"/>
  <c r="AN28" i="115"/>
  <c r="AN27" i="115" s="1"/>
  <c r="AN61" i="115"/>
  <c r="AL60" i="115"/>
  <c r="AJ60" i="115"/>
  <c r="AH60" i="115"/>
  <c r="AL57" i="115"/>
  <c r="AL53" i="115" s="1"/>
  <c r="AJ57" i="115"/>
  <c r="T55" i="115"/>
  <c r="S55" i="115"/>
  <c r="R55" i="115"/>
  <c r="Q55" i="115"/>
  <c r="Q57" i="115"/>
  <c r="R57" i="115"/>
  <c r="S57" i="115"/>
  <c r="T57" i="115"/>
  <c r="Q60" i="115"/>
  <c r="R60" i="115"/>
  <c r="S60" i="115"/>
  <c r="T60" i="115"/>
  <c r="P57" i="115"/>
  <c r="AN57" i="115" s="1"/>
  <c r="P56" i="115"/>
  <c r="P55" i="115" s="1"/>
  <c r="AN55" i="115" s="1"/>
  <c r="C57" i="115"/>
  <c r="C55" i="115"/>
  <c r="F55" i="115"/>
  <c r="D55" i="115"/>
  <c r="E55" i="115"/>
  <c r="F57" i="115"/>
  <c r="E57" i="115"/>
  <c r="D57" i="115"/>
  <c r="F60" i="115"/>
  <c r="E60" i="115"/>
  <c r="D60" i="115"/>
  <c r="L65" i="115"/>
  <c r="L64" i="115" s="1"/>
  <c r="M65" i="115"/>
  <c r="M64" i="115" s="1"/>
  <c r="N65" i="115"/>
  <c r="N64" i="115" s="1"/>
  <c r="O65" i="115"/>
  <c r="O64" i="115" s="1"/>
  <c r="Q65" i="115"/>
  <c r="Q64" i="115" s="1"/>
  <c r="R65" i="115"/>
  <c r="S65" i="115"/>
  <c r="T65" i="115"/>
  <c r="T64" i="115" s="1"/>
  <c r="U65" i="115"/>
  <c r="V65" i="115"/>
  <c r="W65" i="115"/>
  <c r="X65" i="115"/>
  <c r="Y65" i="115"/>
  <c r="Z65" i="115"/>
  <c r="AA65" i="115"/>
  <c r="AB65" i="115"/>
  <c r="AC65" i="115"/>
  <c r="AD65" i="115"/>
  <c r="AE65" i="115"/>
  <c r="AF65" i="115"/>
  <c r="AG65" i="115"/>
  <c r="AH65" i="115"/>
  <c r="AI65" i="115"/>
  <c r="AJ65" i="115"/>
  <c r="AK65" i="115"/>
  <c r="AL65" i="115"/>
  <c r="F65" i="115"/>
  <c r="E65" i="115"/>
  <c r="C65" i="115"/>
  <c r="F80" i="115"/>
  <c r="AN65" i="115"/>
  <c r="P65" i="115"/>
  <c r="AH80" i="115"/>
  <c r="T67" i="115"/>
  <c r="S67" i="115"/>
  <c r="R67" i="115"/>
  <c r="Q67" i="115"/>
  <c r="O67" i="115"/>
  <c r="N67" i="115"/>
  <c r="M67" i="115"/>
  <c r="L67" i="115"/>
  <c r="P81" i="115"/>
  <c r="P80" i="115"/>
  <c r="P79" i="115"/>
  <c r="P78" i="115"/>
  <c r="P77" i="115"/>
  <c r="P76" i="115"/>
  <c r="P75" i="115"/>
  <c r="P74" i="115"/>
  <c r="P73" i="115"/>
  <c r="P72" i="115"/>
  <c r="P71" i="115"/>
  <c r="P70" i="115"/>
  <c r="P69" i="115"/>
  <c r="P68" i="115"/>
  <c r="K80" i="115"/>
  <c r="K81" i="115"/>
  <c r="U67" i="115"/>
  <c r="V67" i="115"/>
  <c r="W67" i="115"/>
  <c r="X67" i="115"/>
  <c r="Y67" i="115"/>
  <c r="Z67" i="115"/>
  <c r="AA67" i="115"/>
  <c r="AB67" i="115"/>
  <c r="S64" i="115" l="1"/>
  <c r="S53" i="115" s="1"/>
  <c r="S26" i="115" s="1"/>
  <c r="S18" i="115" s="1"/>
  <c r="R64" i="115"/>
  <c r="T53" i="115"/>
  <c r="T26" i="115" s="1"/>
  <c r="T18" i="115" s="1"/>
  <c r="R53" i="115"/>
  <c r="R26" i="115" s="1"/>
  <c r="R18" i="115" s="1"/>
  <c r="Q53" i="115"/>
  <c r="Q26" i="115" s="1"/>
  <c r="Q18" i="115" s="1"/>
  <c r="P60" i="115"/>
  <c r="AN60" i="115" s="1"/>
  <c r="K65" i="115"/>
  <c r="P64" i="115"/>
  <c r="AH55" i="115"/>
  <c r="AD67" i="115"/>
  <c r="AC67" i="115"/>
  <c r="J67" i="115"/>
  <c r="I67" i="115"/>
  <c r="H67" i="115"/>
  <c r="G67" i="115"/>
  <c r="E67" i="115"/>
  <c r="P53" i="115" l="1"/>
  <c r="P26" i="115" s="1"/>
  <c r="P18" i="115" s="1"/>
  <c r="M96" i="115"/>
  <c r="L96" i="115"/>
  <c r="L24" i="115" s="1"/>
  <c r="O96" i="115"/>
  <c r="O24" i="115" s="1"/>
  <c r="K68" i="115"/>
  <c r="K69" i="115"/>
  <c r="K70" i="115"/>
  <c r="K71" i="115"/>
  <c r="K72" i="115"/>
  <c r="AH72" i="115" s="1"/>
  <c r="K73" i="115"/>
  <c r="AH73" i="115" s="1"/>
  <c r="K74" i="115"/>
  <c r="K75" i="115"/>
  <c r="K76" i="115"/>
  <c r="K77" i="115"/>
  <c r="K78" i="115"/>
  <c r="K79" i="115"/>
  <c r="C18" i="115"/>
  <c r="C24" i="115"/>
  <c r="D67" i="115"/>
  <c r="AH67" i="115" l="1"/>
  <c r="AH64" i="115" s="1"/>
  <c r="K67" i="115"/>
  <c r="K64" i="115" s="1"/>
  <c r="M24" i="115"/>
  <c r="AH53" i="115" l="1"/>
  <c r="AH26" i="115" s="1"/>
  <c r="AK78" i="115"/>
  <c r="AL78" i="115" s="1"/>
  <c r="N96" i="115"/>
  <c r="AE68" i="115"/>
  <c r="AF68" i="115" s="1"/>
  <c r="AM69" i="115"/>
  <c r="AM70" i="115"/>
  <c r="AG71" i="115"/>
  <c r="AG72" i="115"/>
  <c r="AG73" i="115"/>
  <c r="AI74" i="115"/>
  <c r="AJ74" i="115" s="1"/>
  <c r="AI75" i="115"/>
  <c r="AJ75" i="115" s="1"/>
  <c r="AI76" i="115"/>
  <c r="AJ76" i="115" s="1"/>
  <c r="AK79" i="115"/>
  <c r="AL79" i="115" s="1"/>
  <c r="F77" i="115"/>
  <c r="F78" i="115"/>
  <c r="F76" i="115"/>
  <c r="F75" i="115"/>
  <c r="F74" i="115"/>
  <c r="F73" i="115"/>
  <c r="F72" i="115"/>
  <c r="F71" i="115"/>
  <c r="F70" i="115"/>
  <c r="F69" i="115"/>
  <c r="F68" i="115"/>
  <c r="F79" i="115"/>
  <c r="F97" i="115"/>
  <c r="K97" i="115"/>
  <c r="AE97" i="115" s="1"/>
  <c r="C19" i="115"/>
  <c r="AE24" i="115" l="1"/>
  <c r="AF97" i="115"/>
  <c r="AF24" i="115" s="1"/>
  <c r="AG67" i="115"/>
  <c r="AJ67" i="115"/>
  <c r="AJ64" i="115" s="1"/>
  <c r="AM97" i="115"/>
  <c r="N24" i="115"/>
  <c r="AI67" i="115"/>
  <c r="AM68" i="115"/>
  <c r="AE70" i="115"/>
  <c r="AF70" i="115" s="1"/>
  <c r="AM71" i="115"/>
  <c r="AM72" i="115"/>
  <c r="AE69" i="115"/>
  <c r="AK77" i="115"/>
  <c r="AM73" i="115"/>
  <c r="AG98" i="115"/>
  <c r="K98" i="115"/>
  <c r="AG24" i="115" l="1"/>
  <c r="AH98" i="115"/>
  <c r="AH24" i="115" s="1"/>
  <c r="AN64" i="115"/>
  <c r="AN26" i="115" s="1"/>
  <c r="AE67" i="115"/>
  <c r="AF69" i="115"/>
  <c r="AF67" i="115" s="1"/>
  <c r="AL77" i="115"/>
  <c r="AL67" i="115" s="1"/>
  <c r="AL64" i="115" s="1"/>
  <c r="AL26" i="115" s="1"/>
  <c r="AK67" i="115"/>
  <c r="AM98" i="115"/>
  <c r="AM96" i="115" s="1"/>
  <c r="AM24" i="115" s="1"/>
  <c r="K96" i="115"/>
  <c r="K24" i="115" s="1"/>
  <c r="AM67" i="115"/>
  <c r="AM64" i="115" s="1"/>
  <c r="AM53" i="115" s="1"/>
  <c r="AN18" i="115" l="1"/>
  <c r="U26" i="115"/>
  <c r="V26" i="115"/>
  <c r="W26" i="115"/>
  <c r="X26" i="115"/>
  <c r="Y26" i="115"/>
  <c r="Z26" i="115"/>
  <c r="AA26" i="115"/>
  <c r="AB26" i="115"/>
  <c r="J26" i="115"/>
  <c r="I26" i="115"/>
  <c r="G26" i="115"/>
  <c r="F19" i="115" l="1"/>
  <c r="AL18" i="115"/>
  <c r="U64" i="115"/>
  <c r="U53" i="115" s="1"/>
  <c r="U20" i="115" s="1"/>
  <c r="V64" i="115"/>
  <c r="V53" i="115" s="1"/>
  <c r="V20" i="115" s="1"/>
  <c r="W64" i="115"/>
  <c r="W53" i="115" s="1"/>
  <c r="W20" i="115" s="1"/>
  <c r="X64" i="115"/>
  <c r="X53" i="115" s="1"/>
  <c r="X20" i="115" s="1"/>
  <c r="Y64" i="115"/>
  <c r="Y53" i="115" s="1"/>
  <c r="Y20" i="115" s="1"/>
  <c r="Z64" i="115"/>
  <c r="Z53" i="115" s="1"/>
  <c r="Z20" i="115" s="1"/>
  <c r="AA64" i="115"/>
  <c r="AA53" i="115" s="1"/>
  <c r="AA20" i="115" s="1"/>
  <c r="AB64" i="115"/>
  <c r="AB53" i="115" s="1"/>
  <c r="AB20" i="115" s="1"/>
  <c r="AC64" i="115"/>
  <c r="AC53" i="115" s="1"/>
  <c r="AD64" i="115"/>
  <c r="AD53" i="115" s="1"/>
  <c r="AD20" i="115" s="1"/>
  <c r="AF53" i="115"/>
  <c r="AF20" i="115" s="1"/>
  <c r="AG18" i="115"/>
  <c r="AI64" i="115"/>
  <c r="AK64" i="115"/>
  <c r="AM18" i="115"/>
  <c r="AN20" i="115"/>
  <c r="D64" i="115"/>
  <c r="D53" i="115" s="1"/>
  <c r="D20" i="115" s="1"/>
  <c r="E64" i="115"/>
  <c r="E53" i="115" s="1"/>
  <c r="E20" i="115" s="1"/>
  <c r="F64" i="115"/>
  <c r="F53" i="115" s="1"/>
  <c r="F20" i="115" s="1"/>
  <c r="G64" i="115"/>
  <c r="G53" i="115" s="1"/>
  <c r="G20" i="115" s="1"/>
  <c r="H64" i="115"/>
  <c r="H53" i="115" s="1"/>
  <c r="H20" i="115" s="1"/>
  <c r="I64" i="115"/>
  <c r="I53" i="115" s="1"/>
  <c r="I20" i="115" s="1"/>
  <c r="J64" i="115"/>
  <c r="J53" i="115" s="1"/>
  <c r="J20" i="115" s="1"/>
  <c r="K53" i="115"/>
  <c r="L53" i="115"/>
  <c r="M53" i="115"/>
  <c r="N53" i="115"/>
  <c r="O53" i="115"/>
  <c r="P20" i="115"/>
  <c r="Q20" i="115"/>
  <c r="R20" i="115"/>
  <c r="S20" i="115"/>
  <c r="E19" i="115"/>
  <c r="AD26" i="115"/>
  <c r="AD18" i="115" s="1"/>
  <c r="AF18" i="115"/>
  <c r="G19" i="115"/>
  <c r="I19" i="115"/>
  <c r="J19" i="115"/>
  <c r="P19" i="115"/>
  <c r="Q19" i="115"/>
  <c r="R19" i="115"/>
  <c r="S19" i="115"/>
  <c r="U19" i="115"/>
  <c r="U18" i="115" s="1"/>
  <c r="V19" i="115"/>
  <c r="V18" i="115" s="1"/>
  <c r="W19" i="115"/>
  <c r="W18" i="115" s="1"/>
  <c r="X19" i="115"/>
  <c r="X18" i="115" s="1"/>
  <c r="Y19" i="115"/>
  <c r="Y18" i="115" s="1"/>
  <c r="Z19" i="115"/>
  <c r="Z18" i="115" s="1"/>
  <c r="AA19" i="115"/>
  <c r="AA18" i="115" s="1"/>
  <c r="AB19" i="115"/>
  <c r="AB18" i="115" s="1"/>
  <c r="AL19" i="115"/>
  <c r="AN19" i="115"/>
  <c r="C20" i="115"/>
  <c r="AJ53" i="115" l="1"/>
  <c r="AL20" i="115"/>
  <c r="AH20" i="115"/>
  <c r="K20" i="115"/>
  <c r="AC20" i="115"/>
  <c r="AC26" i="115"/>
  <c r="AC18" i="115" s="1"/>
  <c r="D26" i="115"/>
  <c r="D19" i="115"/>
  <c r="AI19" i="115"/>
  <c r="AG19" i="115"/>
  <c r="N19" i="115"/>
  <c r="AD19" i="115"/>
  <c r="AE19" i="115"/>
  <c r="N20" i="115"/>
  <c r="AM20" i="115"/>
  <c r="AJ19" i="115"/>
  <c r="AH19" i="115"/>
  <c r="AH18" i="115"/>
  <c r="M20" i="115"/>
  <c r="O20" i="115"/>
  <c r="AK19" i="115"/>
  <c r="AF19" i="115"/>
  <c r="AC19" i="115"/>
  <c r="L20" i="115"/>
  <c r="AG20" i="115"/>
  <c r="H26" i="115"/>
  <c r="AJ20" i="115" l="1"/>
  <c r="AJ26" i="115"/>
  <c r="AJ18" i="115" s="1"/>
  <c r="AK20" i="115"/>
  <c r="AK18" i="115"/>
  <c r="AI20" i="115"/>
  <c r="AI18" i="115"/>
  <c r="AE20" i="115"/>
  <c r="AM19" i="115"/>
  <c r="O19" i="115"/>
  <c r="M19" i="115"/>
  <c r="L19" i="115"/>
  <c r="H19" i="115"/>
  <c r="K19" i="115"/>
</calcChain>
</file>

<file path=xl/sharedStrings.xml><?xml version="1.0" encoding="utf-8"?>
<sst xmlns="http://schemas.openxmlformats.org/spreadsheetml/2006/main" count="1446" uniqueCount="226">
  <si>
    <t>к приказу Минэнерго России</t>
  </si>
  <si>
    <t>в базисном уровне цен</t>
  </si>
  <si>
    <t>Всего, в т.ч.:</t>
  </si>
  <si>
    <t>План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</si>
  <si>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</si>
  <si>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</si>
  <si>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</si>
  <si>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</si>
  <si>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</si>
  <si>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</si>
  <si>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</si>
  <si>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</si>
  <si>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</si>
  <si>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</si>
  <si>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</si>
  <si>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Предложение по корректировке утвержденного 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</si>
  <si>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</si>
  <si>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</si>
  <si>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</si>
  <si>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</si>
  <si>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</si>
  <si>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Приложение  № 3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</si>
  <si>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</si>
  <si>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</si>
  <si>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t xml:space="preserve">План </t>
  </si>
  <si>
    <t>Итого за период реализации инвестиционной программы
(предложение по корректировке утвержденного плана)</t>
  </si>
  <si>
    <t>29.1</t>
  </si>
  <si>
    <t>29.2</t>
  </si>
  <si>
    <t>29.3</t>
  </si>
  <si>
    <t>29.4</t>
  </si>
  <si>
    <t>29.5</t>
  </si>
  <si>
    <t>29.6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</si>
  <si>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</si>
  <si>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</si>
  <si>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</si>
  <si>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</si>
  <si>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</si>
  <si>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</si>
  <si>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</si>
  <si>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</si>
  <si>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</si>
  <si>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</si>
  <si>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</si>
  <si>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</si>
  <si>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</si>
  <si>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</si>
  <si>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</si>
  <si>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</si>
  <si>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</si>
  <si>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</si>
  <si>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</si>
  <si>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</si>
  <si>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</si>
  <si>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</si>
  <si>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</si>
  <si>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</si>
  <si>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</si>
  <si>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</si>
  <si>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</si>
  <si>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</si>
  <si>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</si>
  <si>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</si>
  <si>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</si>
  <si>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</si>
  <si>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</si>
  <si>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</si>
  <si>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</si>
  <si>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</si>
  <si>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</si>
  <si>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</si>
  <si>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</si>
  <si>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</si>
  <si>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</si>
  <si>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</si>
  <si>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</si>
  <si>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</si>
  <si>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</si>
  <si>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</si>
  <si>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</si>
  <si>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</si>
  <si>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</si>
  <si>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</si>
  <si>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</si>
  <si>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</si>
  <si>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</si>
  <si>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</si>
  <si>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</si>
  <si>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</si>
  <si>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</si>
  <si>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</si>
  <si>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</si>
  <si>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</si>
  <si>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</si>
  <si>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</si>
  <si>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</si>
  <si>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</si>
  <si>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</si>
  <si>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</si>
  <si>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</si>
  <si>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</si>
  <si>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</si>
  <si>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</si>
  <si>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</si>
  <si>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</si>
  <si>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</si>
  <si>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</si>
  <si>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</si>
  <si>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</si>
  <si>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</si>
  <si>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</si>
  <si>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</si>
  <si>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</si>
  <si>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</si>
  <si>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</si>
  <si>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</si>
  <si>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</si>
  <si>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</si>
  <si>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</si>
  <si>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</si>
  <si>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</si>
  <si>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</si>
  <si>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</si>
  <si>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</si>
  <si>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</si>
  <si>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</si>
  <si>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</si>
  <si>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</si>
  <si>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</si>
  <si>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</si>
  <si>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</si>
  <si>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</si>
  <si>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</si>
  <si>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</si>
  <si>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Утвержденный план</t>
  </si>
  <si>
    <t xml:space="preserve">Фактический объем освоения капитальных вложений на 01.01.2017 года, млн рублей 
(без НДС) </t>
  </si>
  <si>
    <t>План на 01.01.2017 года</t>
  </si>
  <si>
    <t xml:space="preserve">План 
на 01.01.2017 года </t>
  </si>
  <si>
    <t>Предложение по корректировке утвержденного плана 
на 01.01.2017 года</t>
  </si>
  <si>
    <t>Освоение капитальных вложений 2017 года  в прогнозных ценах соответствующих лет, млн рублей (без НДС)</t>
  </si>
  <si>
    <t>29.7</t>
  </si>
  <si>
    <t>29.8</t>
  </si>
  <si>
    <t>29.9</t>
  </si>
  <si>
    <t>29.10</t>
  </si>
  <si>
    <t>1.2.3.2.1</t>
  </si>
  <si>
    <t>1.6.1.</t>
  </si>
  <si>
    <t>П</t>
  </si>
  <si>
    <t>1.2.3.2.2</t>
  </si>
  <si>
    <t>1.2.3.2.3</t>
  </si>
  <si>
    <t>«Покупка установка ПКУ объект: Дивное-2»</t>
  </si>
  <si>
    <t>1.2.3.2.4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</si>
  <si>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</si>
  <si>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1.2.3.2.5</t>
  </si>
  <si>
    <t>1.2.3.2.6</t>
  </si>
  <si>
    <t>1.2.3.2.7</t>
  </si>
  <si>
    <t>1.2.3.2.8</t>
  </si>
  <si>
    <t>1.2.3.2.9</t>
  </si>
  <si>
    <t>1.2.3.2.10</t>
  </si>
  <si>
    <t>1.2.3.2.11</t>
  </si>
  <si>
    <t>1.2.3.2.12</t>
  </si>
  <si>
    <t>«Покупка установка ПКУ объект: СНТ Вымпел»</t>
  </si>
  <si>
    <t>J_0004</t>
  </si>
  <si>
    <t>«Покупка установка ПКУ объект: Электронмаш»</t>
  </si>
  <si>
    <t>J_0005</t>
  </si>
  <si>
    <t>«Покупка установка ПКУ объект: Плес-2»</t>
  </si>
  <si>
    <t>J_0006</t>
  </si>
  <si>
    <t>«Покупка установка ПКУ объект: Фауна»</t>
  </si>
  <si>
    <t>K_0007</t>
  </si>
  <si>
    <t>«Покупка установка ПКУ объект: Заозерное»</t>
  </si>
  <si>
    <t>K_0008</t>
  </si>
  <si>
    <t>K_0009</t>
  </si>
  <si>
    <t>«Покупка установка ПКУ объект: Метростроевец»</t>
  </si>
  <si>
    <t>L_0010</t>
  </si>
  <si>
    <t>«Покупка установка ПКУ объект: Щит»</t>
  </si>
  <si>
    <t>L_0011</t>
  </si>
  <si>
    <t>«Покупка установка ПКУ объект: Пчелка»</t>
  </si>
  <si>
    <t>L_0012</t>
  </si>
  <si>
    <t>«Покупка установка ПКУ объект: СНТ Малиновка»</t>
  </si>
  <si>
    <t>M_0013</t>
  </si>
  <si>
    <t>«Покупка установка ПКУ объект: Медное озеро-3»</t>
  </si>
  <si>
    <t>M_0014</t>
  </si>
  <si>
    <t>«Покупка установка ПКУ объект: Пески»</t>
  </si>
  <si>
    <t>M_0015</t>
  </si>
  <si>
    <t>1.6.2.</t>
  </si>
  <si>
    <t>J_0016</t>
  </si>
  <si>
    <t>K_0017</t>
  </si>
  <si>
    <t>J_0016
K_0017</t>
  </si>
  <si>
    <t>Приобретение транспорта Бригадный ГАЗ-27527-764</t>
  </si>
  <si>
    <t>Приобретение транспорта Бригадный автомобиль УАЗ-390995-520</t>
  </si>
  <si>
    <r>
      <t xml:space="preserve">Год раскрытия информации: </t>
    </r>
    <r>
      <rPr>
        <u/>
        <sz val="11.2"/>
        <rFont val="Times New Roman"/>
        <family val="1"/>
        <charset val="204"/>
      </rPr>
      <t>2020 год</t>
    </r>
  </si>
  <si>
    <t>Факт</t>
  </si>
  <si>
    <t>1.2.3.2.13</t>
  </si>
  <si>
    <t>«Покупка установка ПКУ объект: ИП Федоров»</t>
  </si>
  <si>
    <t>1.2.3.2.14</t>
  </si>
  <si>
    <t>«Замена ПУ (межповерочный интервал)»</t>
  </si>
  <si>
    <t>K_0027</t>
  </si>
  <si>
    <t>K_0026</t>
  </si>
  <si>
    <t>J_0004
J_0005
J_0006
K_0007
K_0008
K_0009
L_0010
L_0011
L_0012
M_0013
M_0014
M_0015
K_0025
K_0027</t>
  </si>
  <si>
    <t>J_0004
J_0005
J_0006
K_0007
K_0008
K_0009
L_0010
L_0011
L_0012
M_0013
M_0014
M_0015
K_0025
K_0026
K_0027</t>
  </si>
  <si>
    <t>1.2.1.2.1</t>
  </si>
  <si>
    <t>«Реконструкция КРУН 10 кВ (Трубников бор)»</t>
  </si>
  <si>
    <t>K_0030</t>
  </si>
  <si>
    <t>«Реконструкция ТП Сарженка-3»</t>
  </si>
  <si>
    <t>K_0024</t>
  </si>
  <si>
    <t>1.1.1.1.1</t>
  </si>
  <si>
    <t>Строительство линии электропередачи (технологическое присоединение 3 заявки)</t>
  </si>
  <si>
    <t>J_0018</t>
  </si>
  <si>
    <t>1.1.1.1.2</t>
  </si>
  <si>
    <t>Строительство линии электропередачи, КТП (технологическое присоединение СНТ Электронмаш 10 заявок)</t>
  </si>
  <si>
    <t>J_0019</t>
  </si>
  <si>
    <t>1.1.1.1.3</t>
  </si>
  <si>
    <t>Строительство линии электропередачи (технологическое присоединение 1 заявка)</t>
  </si>
  <si>
    <t>J_0020</t>
  </si>
  <si>
    <t>1.1.1.1.4</t>
  </si>
  <si>
    <t>J_0021</t>
  </si>
  <si>
    <t>1.1.1.1.5</t>
  </si>
  <si>
    <t>Строительство линии электропередачи (Заявка Афанасьева)</t>
  </si>
  <si>
    <t>K_0022</t>
  </si>
  <si>
    <t>1.1.1.1.6</t>
  </si>
  <si>
    <t>Строительство линии электропередачи (Заявка Вахрина)</t>
  </si>
  <si>
    <t>K_0023</t>
  </si>
  <si>
    <t>J_0018
J_0019
J_0020
J_0021
K_0022
K_0023</t>
  </si>
  <si>
    <t>K_0025</t>
  </si>
  <si>
    <t>Итого за период реализации инвестиционной программы
(Утвержденный план)</t>
  </si>
  <si>
    <t>J_0004
J_0005
J_0006
K_0007
K_0008
K_0009
L_0010
L_0011
L_0012
M_0013
M_0014
M_0015
K_0024
K_0025
K_0026
K_0027
K_0030</t>
  </si>
  <si>
    <t>J_0004
J_0005
J_0006
K_0007
K_0008
K_0009
L_0010
L_0011
L_0012
M_0013
M_0014
M_0015
J_0016
K_0017
J_0018
J_0019
J_0020
J_0021
K_0022
K_0023
K_0024
K_0025
K_0026
K_0027
K_0030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</si>
  <si>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"Распоряжение №79 от 01.11.2019"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</si>
</sst>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1.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2">
    <xf numFmtId="0" fontId="0" fillId="0" borderId="0" xfId="0"/>
    <xf numFmtId="0" fontId="11" fillId="0" borderId="0" xfId="0" applyFont="1"/>
    <xf numFmtId="0" fontId="11" fillId="0" borderId="0" xfId="0" applyFont="1" applyFill="1"/>
    <xf numFmtId="0" fontId="35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Fill="1" applyBorder="1"/>
    <xf numFmtId="1" fontId="12" fillId="0" borderId="0" xfId="0" applyNumberFormat="1" applyFont="1" applyFill="1" applyBorder="1" applyAlignment="1">
      <alignment vertical="top"/>
    </xf>
    <xf numFmtId="0" fontId="35" fillId="0" borderId="0" xfId="37" applyFont="1" applyAlignment="1">
      <alignment horizontal="right" vertical="center"/>
    </xf>
    <xf numFmtId="0" fontId="32" fillId="0" borderId="10" xfId="54" applyFont="1" applyBorder="1" applyAlignment="1">
      <alignment horizontal="center"/>
    </xf>
    <xf numFmtId="0" fontId="38" fillId="0" borderId="0" xfId="0" applyFont="1" applyFill="1" applyAlignment="1"/>
    <xf numFmtId="0" fontId="32" fillId="0" borderId="10" xfId="54" applyFont="1" applyBorder="1" applyAlignment="1">
      <alignment horizontal="center" vertical="center"/>
    </xf>
    <xf numFmtId="0" fontId="35" fillId="0" borderId="0" xfId="0" applyFont="1" applyFill="1" applyAlignment="1"/>
    <xf numFmtId="49" fontId="32" fillId="0" borderId="10" xfId="54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/>
    </xf>
    <xf numFmtId="0" fontId="11" fillId="0" borderId="0" xfId="0" applyFont="1" applyFill="1"/>
    <xf numFmtId="0" fontId="37" fillId="0" borderId="0" xfId="54" applyFont="1" applyAlignment="1">
      <alignment vertical="center"/>
    </xf>
    <xf numFmtId="0" fontId="32" fillId="0" borderId="0" xfId="54" applyFont="1" applyAlignment="1">
      <alignment vertical="top"/>
    </xf>
    <xf numFmtId="0" fontId="33" fillId="0" borderId="10" xfId="54" applyFont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33" fillId="0" borderId="10" xfId="54" applyNumberFormat="1" applyFont="1" applyFill="1" applyBorder="1" applyAlignment="1">
      <alignment horizontal="center" vertical="center"/>
    </xf>
    <xf numFmtId="0" fontId="33" fillId="0" borderId="10" xfId="54" applyFont="1" applyFill="1" applyBorder="1" applyAlignment="1">
      <alignment horizontal="left" vertical="center" wrapText="1"/>
    </xf>
    <xf numFmtId="0" fontId="33" fillId="0" borderId="10" xfId="54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167" fontId="33" fillId="0" borderId="10" xfId="54" applyNumberFormat="1" applyFont="1" applyBorder="1" applyAlignment="1">
      <alignment horizontal="center" vertical="center"/>
    </xf>
    <xf numFmtId="0" fontId="38" fillId="0" borderId="0" xfId="0" applyFont="1" applyFill="1" applyAlignment="1">
      <alignment horizontal="center"/>
    </xf>
    <xf numFmtId="167" fontId="32" fillId="0" borderId="10" xfId="54" applyNumberFormat="1" applyFont="1" applyBorder="1" applyAlignment="1">
      <alignment horizontal="center" vertical="center" wrapText="1"/>
    </xf>
    <xf numFmtId="0" fontId="32" fillId="0" borderId="10" xfId="54" applyFont="1" applyBorder="1" applyAlignment="1">
      <alignment horizontal="center" vertical="center" wrapText="1"/>
    </xf>
    <xf numFmtId="167" fontId="33" fillId="0" borderId="10" xfId="54" applyNumberFormat="1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167" fontId="12" fillId="0" borderId="10" xfId="0" applyNumberFormat="1" applyFont="1" applyFill="1" applyBorder="1" applyAlignment="1">
      <alignment horizontal="center" vertical="center"/>
    </xf>
    <xf numFmtId="0" fontId="12" fillId="0" borderId="10" xfId="0" applyFont="1" applyFill="1" applyBorder="1"/>
    <xf numFmtId="0" fontId="12" fillId="0" borderId="0" xfId="0" applyFont="1" applyFill="1"/>
    <xf numFmtId="0" fontId="12" fillId="0" borderId="0" xfId="0" applyFont="1"/>
    <xf numFmtId="0" fontId="11" fillId="24" borderId="13" xfId="0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37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wrapText="1"/>
    </xf>
    <xf numFmtId="2" fontId="43" fillId="25" borderId="10" xfId="54" applyNumberFormat="1" applyFont="1" applyFill="1" applyBorder="1" applyAlignment="1">
      <alignment horizontal="center" vertical="center"/>
    </xf>
    <xf numFmtId="0" fontId="43" fillId="25" borderId="10" xfId="54" applyFont="1" applyFill="1" applyBorder="1" applyAlignment="1">
      <alignment horizontal="left" vertical="center" wrapText="1"/>
    </xf>
    <xf numFmtId="0" fontId="32" fillId="25" borderId="10" xfId="54" applyFont="1" applyFill="1" applyBorder="1" applyAlignment="1">
      <alignment horizontal="center" vertical="center"/>
    </xf>
    <xf numFmtId="0" fontId="11" fillId="25" borderId="10" xfId="0" applyFont="1" applyFill="1" applyBorder="1"/>
    <xf numFmtId="0" fontId="11" fillId="25" borderId="0" xfId="0" applyFont="1" applyFill="1"/>
    <xf numFmtId="0" fontId="43" fillId="25" borderId="10" xfId="54" applyFont="1" applyFill="1" applyBorder="1" applyAlignment="1">
      <alignment horizontal="center" vertical="center"/>
    </xf>
    <xf numFmtId="167" fontId="32" fillId="25" borderId="10" xfId="54" applyNumberFormat="1" applyFont="1" applyFill="1" applyBorder="1" applyAlignment="1">
      <alignment horizontal="center" vertical="center"/>
    </xf>
    <xf numFmtId="0" fontId="11" fillId="25" borderId="10" xfId="0" applyFont="1" applyFill="1" applyBorder="1" applyAlignment="1">
      <alignment horizontal="center" vertical="center"/>
    </xf>
    <xf numFmtId="167" fontId="32" fillId="0" borderId="10" xfId="54" applyNumberFormat="1" applyFont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49" fontId="32" fillId="25" borderId="10" xfId="54" applyNumberFormat="1" applyFont="1" applyFill="1" applyBorder="1" applyAlignment="1">
      <alignment horizontal="center" vertical="center"/>
    </xf>
    <xf numFmtId="0" fontId="32" fillId="25" borderId="10" xfId="54" applyFont="1" applyFill="1" applyBorder="1" applyAlignment="1">
      <alignment horizontal="left" vertical="center" wrapText="1"/>
    </xf>
    <xf numFmtId="0" fontId="38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11" fillId="24" borderId="10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horizontal="center" vertical="center" wrapText="1"/>
    </xf>
    <xf numFmtId="0" fontId="11" fillId="24" borderId="21" xfId="0" applyFont="1" applyFill="1" applyBorder="1" applyAlignment="1">
      <alignment horizontal="center" vertical="center" wrapText="1"/>
    </xf>
    <xf numFmtId="0" fontId="11" fillId="24" borderId="17" xfId="0" applyFont="1" applyFill="1" applyBorder="1" applyAlignment="1">
      <alignment horizontal="center" vertical="center" wrapText="1"/>
    </xf>
    <xf numFmtId="1" fontId="12" fillId="0" borderId="20" xfId="0" applyNumberFormat="1" applyFont="1" applyFill="1" applyBorder="1" applyAlignment="1">
      <alignment horizontal="center" vertical="top"/>
    </xf>
    <xf numFmtId="0" fontId="11" fillId="24" borderId="15" xfId="0" applyFont="1" applyFill="1" applyBorder="1" applyAlignment="1">
      <alignment horizontal="center" vertical="center" wrapText="1"/>
    </xf>
    <xf numFmtId="0" fontId="11" fillId="24" borderId="19" xfId="0" applyFont="1" applyFill="1" applyBorder="1" applyAlignment="1">
      <alignment horizontal="center" vertical="center" wrapText="1"/>
    </xf>
    <xf numFmtId="0" fontId="11" fillId="24" borderId="14" xfId="0" applyFont="1" applyFill="1" applyBorder="1" applyAlignment="1">
      <alignment horizontal="center" vertical="center" wrapText="1"/>
    </xf>
    <xf numFmtId="0" fontId="11" fillId="24" borderId="18" xfId="0" applyFont="1" applyFill="1" applyBorder="1" applyAlignment="1">
      <alignment horizontal="center" vertical="center" wrapText="1"/>
    </xf>
    <xf numFmtId="0" fontId="36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24" borderId="11" xfId="0" applyFont="1" applyFill="1" applyBorder="1" applyAlignment="1">
      <alignment horizontal="center" vertical="center" wrapText="1"/>
    </xf>
    <xf numFmtId="0" fontId="11" fillId="24" borderId="16" xfId="0" applyFont="1" applyFill="1" applyBorder="1" applyAlignment="1">
      <alignment horizontal="center" vertical="center" wrapText="1"/>
    </xf>
    <xf numFmtId="0" fontId="11" fillId="24" borderId="13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24" borderId="10" xfId="0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textRotation="90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98"/>
  <sheetViews>
    <sheetView tabSelected="1" view="pageBreakPreview" topLeftCell="A14" zoomScale="64" zoomScaleNormal="70" zoomScaleSheetLayoutView="64" workbookViewId="0">
      <pane xSplit="3" ySplit="3" topLeftCell="D63" activePane="bottomRight" state="frozen"/>
      <selection activeCell="A14" sqref="A14"/>
      <selection pane="topRight" activeCell="D14" sqref="D14"/>
      <selection pane="bottomLeft" activeCell="A17" sqref="A17"/>
      <selection pane="bottomRight" activeCell="A81" sqref="A81"/>
    </sheetView>
  </sheetViews>
  <sheetFormatPr defaultRowHeight="15.75" x14ac:dyDescent="0.25"/>
  <cols>
    <col min="1" max="1" width="10.875" style="1" customWidth="1"/>
    <col min="2" max="2" width="61.125" style="1" customWidth="1"/>
    <col min="3" max="3" width="16.875" style="1" customWidth="1"/>
    <col min="4" max="4" width="9" style="1" customWidth="1"/>
    <col min="5" max="6" width="10.5" style="1" customWidth="1"/>
    <col min="7" max="7" width="15.125" style="1" customWidth="1"/>
    <col min="8" max="8" width="16" style="1" customWidth="1"/>
    <col min="9" max="10" width="19" style="1" customWidth="1"/>
    <col min="11" max="11" width="8.375" style="1" customWidth="1"/>
    <col min="12" max="12" width="7.5" style="2" customWidth="1"/>
    <col min="13" max="13" width="9.5" style="2" customWidth="1"/>
    <col min="14" max="14" width="8.75" style="2" customWidth="1"/>
    <col min="15" max="15" width="9.25" style="2" customWidth="1"/>
    <col min="16" max="16" width="7" style="2" customWidth="1"/>
    <col min="17" max="20" width="9.25" style="2" customWidth="1"/>
    <col min="21" max="21" width="11.25" style="2" customWidth="1"/>
    <col min="22" max="22" width="12.375" style="2" customWidth="1"/>
    <col min="23" max="23" width="11.75" style="14" customWidth="1"/>
    <col min="24" max="24" width="12.25" style="14" customWidth="1"/>
    <col min="25" max="25" width="13.75" style="2" customWidth="1"/>
    <col min="26" max="26" width="15.375" style="2" customWidth="1"/>
    <col min="27" max="27" width="14.125" style="2" customWidth="1"/>
    <col min="28" max="28" width="15.875" style="14" customWidth="1"/>
    <col min="29" max="34" width="16.625" style="2" customWidth="1"/>
    <col min="35" max="38" width="16.625" style="14" customWidth="1"/>
    <col min="39" max="40" width="16.625" style="2" customWidth="1"/>
    <col min="41" max="41" width="19.5" style="2" customWidth="1"/>
    <col min="42" max="42" width="7.25" style="2" customWidth="1"/>
    <col min="43" max="43" width="9.875" style="2" customWidth="1"/>
    <col min="44" max="44" width="7.125" style="2" customWidth="1"/>
    <col min="45" max="45" width="6" style="1" customWidth="1"/>
    <col min="46" max="46" width="8.375" style="1" customWidth="1"/>
    <col min="47" max="47" width="5.625" style="1" customWidth="1"/>
    <col min="48" max="48" width="7.375" style="1" customWidth="1"/>
    <col min="49" max="49" width="10" style="1" customWidth="1"/>
    <col min="50" max="50" width="7.875" style="1" customWidth="1"/>
    <col min="51" max="51" width="6.75" style="1" customWidth="1"/>
    <col min="52" max="52" width="9" style="1" customWidth="1"/>
    <col min="53" max="53" width="6.125" style="1" customWidth="1"/>
    <col min="54" max="54" width="6.75" style="1" customWidth="1"/>
    <col min="55" max="55" width="9.375" style="1" customWidth="1"/>
    <col min="56" max="56" width="7.375" style="1" customWidth="1"/>
    <col min="57" max="63" width="7.25" style="1" customWidth="1"/>
    <col min="64" max="64" width="8.625" style="1" customWidth="1"/>
    <col min="65" max="65" width="6.125" style="1" customWidth="1"/>
    <col min="66" max="66" width="6.875" style="1" customWidth="1"/>
    <col min="67" max="67" width="9.625" style="1" customWidth="1"/>
    <col min="68" max="68" width="6.75" style="1" customWidth="1"/>
    <col min="69" max="69" width="7.75" style="1" customWidth="1"/>
    <col min="70" max="16384" width="9" style="1"/>
  </cols>
  <sheetData>
    <row r="1" spans="1:74" ht="18.75" x14ac:dyDescent="0.25">
      <c r="A1" s="2"/>
      <c r="B1" s="2"/>
      <c r="C1" s="2"/>
      <c r="D1" s="2"/>
      <c r="E1" s="2"/>
      <c r="F1" s="2"/>
      <c r="G1" s="2"/>
      <c r="H1" s="2"/>
      <c r="I1" s="2"/>
      <c r="J1" s="14"/>
      <c r="K1" s="2"/>
      <c r="AO1" s="7" t="s">
        <v>21</v>
      </c>
      <c r="AS1" s="2"/>
      <c r="AT1" s="2"/>
      <c r="AU1" s="2"/>
      <c r="AV1" s="2"/>
      <c r="AW1" s="2"/>
    </row>
    <row r="2" spans="1:74" ht="18.75" x14ac:dyDescent="0.3">
      <c r="A2" s="2"/>
      <c r="B2" s="2"/>
      <c r="C2" s="2"/>
      <c r="D2" s="2"/>
      <c r="E2" s="2"/>
      <c r="F2" s="2"/>
      <c r="G2" s="2"/>
      <c r="H2" s="2"/>
      <c r="I2" s="2"/>
      <c r="J2" s="14"/>
      <c r="K2" s="2"/>
      <c r="AO2" s="3" t="s">
        <v>0</v>
      </c>
      <c r="AS2" s="2"/>
      <c r="AT2" s="2"/>
      <c r="AU2" s="2"/>
      <c r="AV2" s="2"/>
      <c r="AW2" s="2"/>
    </row>
    <row r="3" spans="1:74" ht="18.75" x14ac:dyDescent="0.3">
      <c r="A3" s="2"/>
      <c r="B3" s="2"/>
      <c r="C3" s="2"/>
      <c r="D3" s="2"/>
      <c r="E3" s="2"/>
      <c r="F3" s="2"/>
      <c r="G3" s="2"/>
      <c r="H3" s="2"/>
      <c r="I3" s="2"/>
      <c r="J3" s="14"/>
      <c r="K3" s="2"/>
      <c r="AN3" s="1"/>
      <c r="AO3" s="3" t="s">
        <v>18</v>
      </c>
      <c r="AS3" s="2"/>
      <c r="AT3" s="2"/>
      <c r="AU3" s="2"/>
      <c r="AV3" s="2"/>
      <c r="AW3" s="2"/>
    </row>
    <row r="4" spans="1:74" ht="18.75" x14ac:dyDescent="0.3">
      <c r="A4" s="53" t="s">
        <v>22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14"/>
      <c r="AQ4" s="14"/>
      <c r="AR4" s="14"/>
      <c r="AS4" s="14"/>
      <c r="AT4" s="14"/>
      <c r="AU4" s="14"/>
      <c r="AV4" s="14"/>
      <c r="AW4" s="14"/>
    </row>
    <row r="5" spans="1:74" ht="18.75" x14ac:dyDescent="0.3">
      <c r="A5" s="18"/>
      <c r="B5" s="18"/>
      <c r="C5" s="18"/>
      <c r="D5" s="18"/>
      <c r="E5" s="18"/>
      <c r="F5" s="18"/>
      <c r="G5" s="18"/>
      <c r="H5" s="18"/>
      <c r="I5" s="18"/>
      <c r="J5" s="19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20"/>
      <c r="AC5" s="18"/>
      <c r="AD5" s="18"/>
      <c r="AE5" s="18"/>
      <c r="AF5" s="18"/>
      <c r="AG5" s="18"/>
      <c r="AH5" s="18"/>
      <c r="AI5" s="28"/>
      <c r="AJ5" s="28"/>
      <c r="AK5" s="28"/>
      <c r="AL5" s="28"/>
      <c r="AM5" s="18"/>
      <c r="AN5" s="18"/>
      <c r="AO5" s="18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74" ht="18.75" x14ac:dyDescent="0.25">
      <c r="A6" s="64" t="s">
        <v>150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</row>
    <row r="7" spans="1:74" x14ac:dyDescent="0.25">
      <c r="A7" s="65" t="s">
        <v>19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</row>
    <row r="8" spans="1:74" ht="18.75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Y8" s="14"/>
      <c r="Z8" s="14"/>
      <c r="AA8" s="14"/>
      <c r="AC8" s="14"/>
      <c r="AD8" s="14"/>
      <c r="AE8" s="14"/>
      <c r="AF8" s="14"/>
      <c r="AG8" s="14"/>
      <c r="AH8" s="14"/>
      <c r="AM8" s="14"/>
      <c r="AN8" s="3"/>
      <c r="AO8" s="14"/>
      <c r="AS8" s="2"/>
      <c r="AT8" s="2"/>
      <c r="AU8" s="2"/>
      <c r="AV8" s="2"/>
      <c r="AW8" s="2"/>
    </row>
    <row r="9" spans="1:74" ht="18.75" x14ac:dyDescent="0.3">
      <c r="A9" s="54" t="s">
        <v>188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</row>
    <row r="10" spans="1:74" ht="18.75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9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20"/>
      <c r="AC10" s="13"/>
      <c r="AD10" s="13"/>
      <c r="AE10" s="13"/>
      <c r="AF10" s="13"/>
      <c r="AG10" s="13"/>
      <c r="AH10" s="13"/>
      <c r="AI10" s="28"/>
      <c r="AJ10" s="28"/>
      <c r="AK10" s="28"/>
      <c r="AL10" s="28"/>
      <c r="AM10" s="13"/>
      <c r="AN10" s="13"/>
      <c r="AO10" s="13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</row>
    <row r="11" spans="1:74" ht="18.75" x14ac:dyDescent="0.3">
      <c r="A11" s="54" t="s">
        <v>225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</row>
    <row r="12" spans="1:74" x14ac:dyDescent="0.25">
      <c r="A12" s="69" t="s">
        <v>65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</row>
    <row r="13" spans="1:74" ht="15.75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6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74" ht="72.75" customHeight="1" x14ac:dyDescent="0.25">
      <c r="A14" s="55" t="s">
        <v>11</v>
      </c>
      <c r="B14" s="55" t="s">
        <v>7</v>
      </c>
      <c r="C14" s="55" t="s">
        <v>20</v>
      </c>
      <c r="D14" s="71" t="s">
        <v>12</v>
      </c>
      <c r="E14" s="71" t="s">
        <v>13</v>
      </c>
      <c r="F14" s="55" t="s">
        <v>14</v>
      </c>
      <c r="G14" s="55"/>
      <c r="H14" s="55" t="s">
        <v>32</v>
      </c>
      <c r="I14" s="55"/>
      <c r="J14" s="66" t="s">
        <v>134</v>
      </c>
      <c r="K14" s="56" t="s">
        <v>17</v>
      </c>
      <c r="L14" s="57"/>
      <c r="M14" s="57"/>
      <c r="N14" s="57"/>
      <c r="O14" s="57"/>
      <c r="P14" s="57"/>
      <c r="Q14" s="57"/>
      <c r="R14" s="57"/>
      <c r="S14" s="57"/>
      <c r="T14" s="58"/>
      <c r="U14" s="56" t="s">
        <v>16</v>
      </c>
      <c r="V14" s="57"/>
      <c r="W14" s="57"/>
      <c r="X14" s="57"/>
      <c r="Y14" s="57"/>
      <c r="Z14" s="58"/>
      <c r="AA14" s="60" t="s">
        <v>138</v>
      </c>
      <c r="AB14" s="61"/>
      <c r="AC14" s="56" t="s">
        <v>33</v>
      </c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66" t="s">
        <v>23</v>
      </c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74" ht="66" customHeight="1" x14ac:dyDescent="0.25">
      <c r="A15" s="55"/>
      <c r="B15" s="55"/>
      <c r="C15" s="55"/>
      <c r="D15" s="71"/>
      <c r="E15" s="71"/>
      <c r="F15" s="55"/>
      <c r="G15" s="55"/>
      <c r="H15" s="55"/>
      <c r="I15" s="55"/>
      <c r="J15" s="67"/>
      <c r="K15" s="56" t="s">
        <v>133</v>
      </c>
      <c r="L15" s="57"/>
      <c r="M15" s="57"/>
      <c r="N15" s="57"/>
      <c r="O15" s="58"/>
      <c r="P15" s="56" t="s">
        <v>15</v>
      </c>
      <c r="Q15" s="57"/>
      <c r="R15" s="57"/>
      <c r="S15" s="57"/>
      <c r="T15" s="58"/>
      <c r="U15" s="55" t="s">
        <v>135</v>
      </c>
      <c r="V15" s="55"/>
      <c r="W15" s="56" t="s">
        <v>136</v>
      </c>
      <c r="X15" s="58"/>
      <c r="Y15" s="55" t="s">
        <v>137</v>
      </c>
      <c r="Z15" s="55"/>
      <c r="AA15" s="62"/>
      <c r="AB15" s="63"/>
      <c r="AC15" s="70">
        <v>2018</v>
      </c>
      <c r="AD15" s="70"/>
      <c r="AE15" s="70">
        <v>2019</v>
      </c>
      <c r="AF15" s="70"/>
      <c r="AG15" s="70">
        <v>2020</v>
      </c>
      <c r="AH15" s="70"/>
      <c r="AI15" s="70">
        <v>2021</v>
      </c>
      <c r="AJ15" s="70"/>
      <c r="AK15" s="70">
        <v>2022</v>
      </c>
      <c r="AL15" s="70"/>
      <c r="AM15" s="55" t="s">
        <v>222</v>
      </c>
      <c r="AN15" s="55" t="s">
        <v>25</v>
      </c>
      <c r="AO15" s="67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74" ht="142.5" customHeight="1" x14ac:dyDescent="0.25">
      <c r="A16" s="55"/>
      <c r="B16" s="55"/>
      <c r="C16" s="55"/>
      <c r="D16" s="71"/>
      <c r="E16" s="71"/>
      <c r="F16" s="37" t="s">
        <v>3</v>
      </c>
      <c r="G16" s="37" t="s">
        <v>10</v>
      </c>
      <c r="H16" s="37" t="s">
        <v>24</v>
      </c>
      <c r="I16" s="37" t="s">
        <v>10</v>
      </c>
      <c r="J16" s="68"/>
      <c r="K16" s="38" t="s">
        <v>2</v>
      </c>
      <c r="L16" s="38" t="s">
        <v>5</v>
      </c>
      <c r="M16" s="38" t="s">
        <v>6</v>
      </c>
      <c r="N16" s="39" t="s">
        <v>8</v>
      </c>
      <c r="O16" s="39" t="s">
        <v>9</v>
      </c>
      <c r="P16" s="38" t="s">
        <v>2</v>
      </c>
      <c r="Q16" s="38" t="s">
        <v>5</v>
      </c>
      <c r="R16" s="38" t="s">
        <v>6</v>
      </c>
      <c r="S16" s="39" t="s">
        <v>8</v>
      </c>
      <c r="T16" s="39" t="s">
        <v>9</v>
      </c>
      <c r="U16" s="38" t="s">
        <v>1</v>
      </c>
      <c r="V16" s="38" t="s">
        <v>4</v>
      </c>
      <c r="W16" s="38" t="s">
        <v>1</v>
      </c>
      <c r="X16" s="38" t="s">
        <v>4</v>
      </c>
      <c r="Y16" s="38" t="s">
        <v>1</v>
      </c>
      <c r="Z16" s="38" t="s">
        <v>4</v>
      </c>
      <c r="AA16" s="40" t="s">
        <v>133</v>
      </c>
      <c r="AB16" s="40" t="s">
        <v>10</v>
      </c>
      <c r="AC16" s="40" t="s">
        <v>3</v>
      </c>
      <c r="AD16" s="40" t="s">
        <v>10</v>
      </c>
      <c r="AE16" s="40" t="s">
        <v>133</v>
      </c>
      <c r="AF16" s="40" t="s">
        <v>189</v>
      </c>
      <c r="AG16" s="50" t="s">
        <v>133</v>
      </c>
      <c r="AH16" s="40" t="s">
        <v>10</v>
      </c>
      <c r="AI16" s="50" t="s">
        <v>133</v>
      </c>
      <c r="AJ16" s="40" t="s">
        <v>10</v>
      </c>
      <c r="AK16" s="50" t="s">
        <v>133</v>
      </c>
      <c r="AL16" s="40" t="s">
        <v>10</v>
      </c>
      <c r="AM16" s="55"/>
      <c r="AN16" s="55"/>
      <c r="AO16" s="68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 ht="19.5" customHeight="1" x14ac:dyDescent="0.2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  <c r="P17" s="21">
        <v>16</v>
      </c>
      <c r="Q17" s="21">
        <v>17</v>
      </c>
      <c r="R17" s="21">
        <v>18</v>
      </c>
      <c r="S17" s="21">
        <v>19</v>
      </c>
      <c r="T17" s="21">
        <v>20</v>
      </c>
      <c r="U17" s="21">
        <v>21</v>
      </c>
      <c r="V17" s="21">
        <v>22</v>
      </c>
      <c r="W17" s="21">
        <v>23</v>
      </c>
      <c r="X17" s="21">
        <v>24</v>
      </c>
      <c r="Y17" s="21">
        <v>25</v>
      </c>
      <c r="Z17" s="21">
        <v>26</v>
      </c>
      <c r="AA17" s="21">
        <v>27</v>
      </c>
      <c r="AB17" s="21">
        <v>28</v>
      </c>
      <c r="AC17" s="22" t="s">
        <v>26</v>
      </c>
      <c r="AD17" s="22" t="s">
        <v>27</v>
      </c>
      <c r="AE17" s="22" t="s">
        <v>28</v>
      </c>
      <c r="AF17" s="22" t="s">
        <v>29</v>
      </c>
      <c r="AG17" s="22" t="s">
        <v>30</v>
      </c>
      <c r="AH17" s="22" t="s">
        <v>31</v>
      </c>
      <c r="AI17" s="22" t="s">
        <v>139</v>
      </c>
      <c r="AJ17" s="22" t="s">
        <v>140</v>
      </c>
      <c r="AK17" s="22" t="s">
        <v>141</v>
      </c>
      <c r="AL17" s="22" t="s">
        <v>142</v>
      </c>
      <c r="AM17" s="21">
        <v>30</v>
      </c>
      <c r="AN17" s="21">
        <v>31</v>
      </c>
      <c r="AO17" s="21">
        <v>32</v>
      </c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 ht="401.25" customHeight="1" x14ac:dyDescent="0.25">
      <c r="A18" s="23" t="s">
        <v>66</v>
      </c>
      <c r="B18" s="24" t="s">
        <v>67</v>
      </c>
      <c r="C18" s="17" t="str">
        <f>C26</f>
        <v>J_0004
J_0005
J_0006
K_0007
K_0008
K_0009
L_0010
L_0011
L_0012
M_0013
M_0014
M_0015
J_0016
K_0017
J_0018
J_0019
J_0020
J_0021
K_0022
K_0023
K_0024
K_0025
K_0026
K_0027
K_0030</v>
      </c>
      <c r="D18" s="17" t="str">
        <f>D26</f>
        <v>П</v>
      </c>
      <c r="E18" s="17">
        <f t="shared" ref="E18:T18" si="0">E26</f>
        <v>2019</v>
      </c>
      <c r="F18" s="17">
        <f t="shared" si="0"/>
        <v>2022</v>
      </c>
      <c r="G18" s="17" t="str">
        <f t="shared" si="0"/>
        <v>нд</v>
      </c>
      <c r="H18" s="17" t="str">
        <f t="shared" si="0"/>
        <v>нд</v>
      </c>
      <c r="I18" s="17" t="str">
        <f t="shared" si="0"/>
        <v>нд</v>
      </c>
      <c r="J18" s="17" t="str">
        <f t="shared" si="0"/>
        <v>нд</v>
      </c>
      <c r="K18" s="17">
        <f t="shared" si="0"/>
        <v>13.069000000000001</v>
      </c>
      <c r="L18" s="17">
        <f t="shared" si="0"/>
        <v>0.93499999999999994</v>
      </c>
      <c r="M18" s="17">
        <f t="shared" si="0"/>
        <v>3.2699999999999996</v>
      </c>
      <c r="N18" s="17">
        <f t="shared" si="0"/>
        <v>8.863999999999999</v>
      </c>
      <c r="O18" s="31">
        <f t="shared" si="0"/>
        <v>0</v>
      </c>
      <c r="P18" s="17">
        <f t="shared" si="0"/>
        <v>28.994000000000003</v>
      </c>
      <c r="Q18" s="17">
        <f t="shared" si="0"/>
        <v>4.633</v>
      </c>
      <c r="R18" s="17">
        <f t="shared" si="0"/>
        <v>6.0049999999999999</v>
      </c>
      <c r="S18" s="17">
        <f t="shared" si="0"/>
        <v>18.356000000000002</v>
      </c>
      <c r="T18" s="31">
        <f t="shared" si="0"/>
        <v>0</v>
      </c>
      <c r="U18" s="17" t="str">
        <f t="shared" ref="U18:AB18" si="1">U19</f>
        <v>нд</v>
      </c>
      <c r="V18" s="17" t="str">
        <f t="shared" si="1"/>
        <v>нд</v>
      </c>
      <c r="W18" s="17" t="str">
        <f t="shared" si="1"/>
        <v>нд</v>
      </c>
      <c r="X18" s="17" t="str">
        <f t="shared" si="1"/>
        <v>нд</v>
      </c>
      <c r="Y18" s="17" t="str">
        <f t="shared" si="1"/>
        <v>нд</v>
      </c>
      <c r="Z18" s="17" t="str">
        <f t="shared" si="1"/>
        <v>нд</v>
      </c>
      <c r="AA18" s="17" t="str">
        <f t="shared" si="1"/>
        <v>нд</v>
      </c>
      <c r="AB18" s="17" t="str">
        <f t="shared" si="1"/>
        <v>нд</v>
      </c>
      <c r="AC18" s="31" t="str">
        <f t="shared" ref="AC18:AN18" si="2">AC26</f>
        <v>нд</v>
      </c>
      <c r="AD18" s="31" t="str">
        <f t="shared" si="2"/>
        <v>нд</v>
      </c>
      <c r="AE18" s="31">
        <f t="shared" si="2"/>
        <v>6.54</v>
      </c>
      <c r="AF18" s="31">
        <f t="shared" si="2"/>
        <v>6.54</v>
      </c>
      <c r="AG18" s="31">
        <f t="shared" si="2"/>
        <v>2.5990000000000002</v>
      </c>
      <c r="AH18" s="31">
        <f t="shared" si="2"/>
        <v>6.4609999999999994</v>
      </c>
      <c r="AI18" s="31">
        <f t="shared" si="2"/>
        <v>1.923</v>
      </c>
      <c r="AJ18" s="31">
        <f t="shared" si="2"/>
        <v>7.7880000000000003</v>
      </c>
      <c r="AK18" s="31">
        <f t="shared" si="2"/>
        <v>2.0070000000000001</v>
      </c>
      <c r="AL18" s="31">
        <f t="shared" si="2"/>
        <v>7.5880000000000001</v>
      </c>
      <c r="AM18" s="31">
        <f t="shared" si="2"/>
        <v>13.069000000000001</v>
      </c>
      <c r="AN18" s="31">
        <f t="shared" si="2"/>
        <v>28.994000000000003</v>
      </c>
      <c r="AO18" s="5"/>
    </row>
    <row r="19" spans="1:69" ht="96.75" customHeight="1" x14ac:dyDescent="0.25">
      <c r="A19" s="12" t="s">
        <v>68</v>
      </c>
      <c r="B19" s="26" t="s">
        <v>69</v>
      </c>
      <c r="C19" s="30" t="str">
        <f t="shared" ref="C19:AN19" si="3">C27</f>
        <v>J_0018
J_0019
J_0020
J_0021
K_0022
K_0023</v>
      </c>
      <c r="D19" s="30" t="str">
        <f t="shared" si="3"/>
        <v>П</v>
      </c>
      <c r="E19" s="30">
        <f t="shared" si="3"/>
        <v>2019</v>
      </c>
      <c r="F19" s="30">
        <f t="shared" si="3"/>
        <v>2020</v>
      </c>
      <c r="G19" s="30" t="str">
        <f t="shared" si="3"/>
        <v>нд</v>
      </c>
      <c r="H19" s="29" t="str">
        <f t="shared" si="3"/>
        <v>нд</v>
      </c>
      <c r="I19" s="30" t="str">
        <f t="shared" si="3"/>
        <v>нд</v>
      </c>
      <c r="J19" s="30" t="str">
        <f t="shared" si="3"/>
        <v>нд</v>
      </c>
      <c r="K19" s="29">
        <f t="shared" si="3"/>
        <v>3.9390000000000001</v>
      </c>
      <c r="L19" s="29">
        <f t="shared" si="3"/>
        <v>0.25700000000000001</v>
      </c>
      <c r="M19" s="29">
        <f t="shared" si="3"/>
        <v>1.1039999999999999</v>
      </c>
      <c r="N19" s="29">
        <f t="shared" si="3"/>
        <v>2.5779999999999998</v>
      </c>
      <c r="O19" s="29">
        <f t="shared" si="3"/>
        <v>0</v>
      </c>
      <c r="P19" s="30">
        <f t="shared" si="3"/>
        <v>4.1680000000000001</v>
      </c>
      <c r="Q19" s="30">
        <f t="shared" si="3"/>
        <v>0.28400000000000003</v>
      </c>
      <c r="R19" s="30">
        <f t="shared" si="3"/>
        <v>1.2169999999999999</v>
      </c>
      <c r="S19" s="30">
        <f t="shared" si="3"/>
        <v>2.6669999999999998</v>
      </c>
      <c r="T19" s="49">
        <v>0</v>
      </c>
      <c r="U19" s="30" t="str">
        <f t="shared" si="3"/>
        <v>нд</v>
      </c>
      <c r="V19" s="30" t="str">
        <f t="shared" si="3"/>
        <v>нд</v>
      </c>
      <c r="W19" s="30" t="str">
        <f t="shared" si="3"/>
        <v>нд</v>
      </c>
      <c r="X19" s="30" t="str">
        <f t="shared" si="3"/>
        <v>нд</v>
      </c>
      <c r="Y19" s="30" t="str">
        <f t="shared" si="3"/>
        <v>нд</v>
      </c>
      <c r="Z19" s="30" t="str">
        <f t="shared" si="3"/>
        <v>нд</v>
      </c>
      <c r="AA19" s="30" t="str">
        <f t="shared" si="3"/>
        <v>нд</v>
      </c>
      <c r="AB19" s="30" t="str">
        <f t="shared" si="3"/>
        <v>нд</v>
      </c>
      <c r="AC19" s="29" t="str">
        <f t="shared" si="3"/>
        <v>нд</v>
      </c>
      <c r="AD19" s="30" t="str">
        <f t="shared" si="3"/>
        <v>нд</v>
      </c>
      <c r="AE19" s="29">
        <f t="shared" si="3"/>
        <v>3.9390000000000001</v>
      </c>
      <c r="AF19" s="30">
        <f t="shared" si="3"/>
        <v>3.9390000000000001</v>
      </c>
      <c r="AG19" s="29">
        <f t="shared" si="3"/>
        <v>0</v>
      </c>
      <c r="AH19" s="30">
        <f t="shared" si="3"/>
        <v>0.22900000000000001</v>
      </c>
      <c r="AI19" s="29">
        <f t="shared" si="3"/>
        <v>0</v>
      </c>
      <c r="AJ19" s="49">
        <f t="shared" si="3"/>
        <v>0</v>
      </c>
      <c r="AK19" s="29">
        <f t="shared" si="3"/>
        <v>0</v>
      </c>
      <c r="AL19" s="49">
        <f t="shared" si="3"/>
        <v>0</v>
      </c>
      <c r="AM19" s="29">
        <f t="shared" si="3"/>
        <v>3.9390000000000001</v>
      </c>
      <c r="AN19" s="30">
        <f t="shared" si="3"/>
        <v>4.1680000000000001</v>
      </c>
      <c r="AO19" s="5"/>
    </row>
    <row r="20" spans="1:69" ht="294.75" customHeight="1" x14ac:dyDescent="0.25">
      <c r="A20" s="12" t="s">
        <v>70</v>
      </c>
      <c r="B20" s="26" t="s">
        <v>71</v>
      </c>
      <c r="C20" s="30" t="str">
        <f>C53</f>
        <v>J_0004
J_0005
J_0006
K_0007
K_0008
K_0009
L_0010
L_0011
L_0012
M_0013
M_0014
M_0015
K_0024
K_0025
K_0026
K_0027
K_0030</v>
      </c>
      <c r="D20" s="30" t="str">
        <f t="shared" ref="D20:AN20" si="4">D53</f>
        <v>П</v>
      </c>
      <c r="E20" s="30">
        <f t="shared" si="4"/>
        <v>2019</v>
      </c>
      <c r="F20" s="30">
        <f t="shared" si="4"/>
        <v>2022</v>
      </c>
      <c r="G20" s="30" t="str">
        <f t="shared" si="4"/>
        <v>нд</v>
      </c>
      <c r="H20" s="29" t="str">
        <f t="shared" si="4"/>
        <v>нд</v>
      </c>
      <c r="I20" s="30" t="str">
        <f t="shared" si="4"/>
        <v>нд</v>
      </c>
      <c r="J20" s="30" t="str">
        <f t="shared" si="4"/>
        <v>нд</v>
      </c>
      <c r="K20" s="29">
        <f>K53</f>
        <v>7.5300000000000011</v>
      </c>
      <c r="L20" s="29">
        <f>L53</f>
        <v>0.67799999999999994</v>
      </c>
      <c r="M20" s="29">
        <f>M53</f>
        <v>2.1659999999999999</v>
      </c>
      <c r="N20" s="29">
        <f>N53</f>
        <v>4.6859999999999991</v>
      </c>
      <c r="O20" s="29">
        <f>O53</f>
        <v>0</v>
      </c>
      <c r="P20" s="30">
        <f t="shared" si="4"/>
        <v>23.226000000000003</v>
      </c>
      <c r="Q20" s="30">
        <f t="shared" si="4"/>
        <v>4.3490000000000002</v>
      </c>
      <c r="R20" s="30">
        <f t="shared" si="4"/>
        <v>4.7880000000000003</v>
      </c>
      <c r="S20" s="30">
        <f t="shared" si="4"/>
        <v>14.088999999999999</v>
      </c>
      <c r="T20" s="49">
        <v>0</v>
      </c>
      <c r="U20" s="30" t="str">
        <f t="shared" si="4"/>
        <v>нд</v>
      </c>
      <c r="V20" s="30" t="str">
        <f t="shared" si="4"/>
        <v>нд</v>
      </c>
      <c r="W20" s="30" t="str">
        <f t="shared" si="4"/>
        <v>нд</v>
      </c>
      <c r="X20" s="30" t="str">
        <f t="shared" si="4"/>
        <v>нд</v>
      </c>
      <c r="Y20" s="30" t="str">
        <f t="shared" si="4"/>
        <v>нд</v>
      </c>
      <c r="Z20" s="30" t="str">
        <f t="shared" si="4"/>
        <v>нд</v>
      </c>
      <c r="AA20" s="30" t="str">
        <f t="shared" si="4"/>
        <v>нд</v>
      </c>
      <c r="AB20" s="30" t="str">
        <f t="shared" si="4"/>
        <v>нд</v>
      </c>
      <c r="AC20" s="30" t="str">
        <f t="shared" si="4"/>
        <v>нд</v>
      </c>
      <c r="AD20" s="30" t="str">
        <f t="shared" si="4"/>
        <v>нд</v>
      </c>
      <c r="AE20" s="30">
        <f t="shared" si="4"/>
        <v>1.7609999999999999</v>
      </c>
      <c r="AF20" s="30">
        <f t="shared" si="4"/>
        <v>1.7609999999999999</v>
      </c>
      <c r="AG20" s="29">
        <f>AG53</f>
        <v>1.839</v>
      </c>
      <c r="AH20" s="30">
        <f t="shared" si="4"/>
        <v>5.4719999999999995</v>
      </c>
      <c r="AI20" s="29">
        <f t="shared" si="4"/>
        <v>1.923</v>
      </c>
      <c r="AJ20" s="30">
        <f t="shared" si="4"/>
        <v>7.7880000000000003</v>
      </c>
      <c r="AK20" s="29">
        <f t="shared" si="4"/>
        <v>2.0070000000000001</v>
      </c>
      <c r="AL20" s="30">
        <f t="shared" si="4"/>
        <v>7.5880000000000001</v>
      </c>
      <c r="AM20" s="29">
        <f t="shared" si="4"/>
        <v>7.5300000000000011</v>
      </c>
      <c r="AN20" s="30">
        <f t="shared" si="4"/>
        <v>23.226000000000003</v>
      </c>
      <c r="AO20" s="5"/>
    </row>
    <row r="21" spans="1:69" ht="47.25" x14ac:dyDescent="0.25">
      <c r="A21" s="12" t="s">
        <v>72</v>
      </c>
      <c r="B21" s="26" t="s">
        <v>73</v>
      </c>
      <c r="C21" s="10" t="s">
        <v>64</v>
      </c>
      <c r="D21" s="10" t="s">
        <v>64</v>
      </c>
      <c r="E21" s="10" t="s">
        <v>64</v>
      </c>
      <c r="F21" s="10" t="s">
        <v>64</v>
      </c>
      <c r="G21" s="10" t="s">
        <v>64</v>
      </c>
      <c r="H21" s="10" t="s">
        <v>64</v>
      </c>
      <c r="I21" s="10" t="s">
        <v>64</v>
      </c>
      <c r="J21" s="10" t="s">
        <v>64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9">
        <v>0</v>
      </c>
      <c r="R21" s="49">
        <v>0</v>
      </c>
      <c r="S21" s="49">
        <v>0</v>
      </c>
      <c r="T21" s="49">
        <v>0</v>
      </c>
      <c r="U21" s="10" t="s">
        <v>64</v>
      </c>
      <c r="V21" s="10" t="s">
        <v>64</v>
      </c>
      <c r="W21" s="10" t="s">
        <v>64</v>
      </c>
      <c r="X21" s="10" t="s">
        <v>64</v>
      </c>
      <c r="Y21" s="10" t="s">
        <v>64</v>
      </c>
      <c r="Z21" s="10" t="s">
        <v>64</v>
      </c>
      <c r="AA21" s="10" t="s">
        <v>64</v>
      </c>
      <c r="AB21" s="10" t="s">
        <v>64</v>
      </c>
      <c r="AC21" s="10" t="s">
        <v>64</v>
      </c>
      <c r="AD21" s="10" t="s">
        <v>64</v>
      </c>
      <c r="AE21" s="49">
        <v>0</v>
      </c>
      <c r="AF21" s="49">
        <v>0</v>
      </c>
      <c r="AG21" s="49">
        <v>0</v>
      </c>
      <c r="AH21" s="49">
        <v>0</v>
      </c>
      <c r="AI21" s="49">
        <v>0</v>
      </c>
      <c r="AJ21" s="49">
        <v>0</v>
      </c>
      <c r="AK21" s="49">
        <v>0</v>
      </c>
      <c r="AL21" s="49">
        <v>0</v>
      </c>
      <c r="AM21" s="49">
        <v>0</v>
      </c>
      <c r="AN21" s="49">
        <v>0</v>
      </c>
      <c r="AO21" s="5"/>
    </row>
    <row r="22" spans="1:69" ht="31.5" x14ac:dyDescent="0.25">
      <c r="A22" s="12" t="s">
        <v>74</v>
      </c>
      <c r="B22" s="26" t="s">
        <v>75</v>
      </c>
      <c r="C22" s="10" t="s">
        <v>64</v>
      </c>
      <c r="D22" s="10" t="s">
        <v>64</v>
      </c>
      <c r="E22" s="10" t="s">
        <v>64</v>
      </c>
      <c r="F22" s="10" t="s">
        <v>64</v>
      </c>
      <c r="G22" s="10" t="s">
        <v>64</v>
      </c>
      <c r="H22" s="10" t="s">
        <v>64</v>
      </c>
      <c r="I22" s="10" t="s">
        <v>64</v>
      </c>
      <c r="J22" s="10" t="s">
        <v>64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9">
        <v>0</v>
      </c>
      <c r="R22" s="49">
        <v>0</v>
      </c>
      <c r="S22" s="49">
        <v>0</v>
      </c>
      <c r="T22" s="49">
        <v>0</v>
      </c>
      <c r="U22" s="10" t="s">
        <v>64</v>
      </c>
      <c r="V22" s="10" t="s">
        <v>64</v>
      </c>
      <c r="W22" s="10" t="s">
        <v>64</v>
      </c>
      <c r="X22" s="10" t="s">
        <v>64</v>
      </c>
      <c r="Y22" s="10" t="s">
        <v>64</v>
      </c>
      <c r="Z22" s="10" t="s">
        <v>64</v>
      </c>
      <c r="AA22" s="10" t="s">
        <v>64</v>
      </c>
      <c r="AB22" s="10" t="s">
        <v>64</v>
      </c>
      <c r="AC22" s="10" t="s">
        <v>64</v>
      </c>
      <c r="AD22" s="10" t="s">
        <v>64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>
        <v>0</v>
      </c>
      <c r="AO22" s="5"/>
    </row>
    <row r="23" spans="1:69" ht="31.5" x14ac:dyDescent="0.25">
      <c r="A23" s="12" t="s">
        <v>76</v>
      </c>
      <c r="B23" s="26" t="s">
        <v>77</v>
      </c>
      <c r="C23" s="10" t="s">
        <v>64</v>
      </c>
      <c r="D23" s="10" t="s">
        <v>64</v>
      </c>
      <c r="E23" s="10" t="s">
        <v>64</v>
      </c>
      <c r="F23" s="10" t="s">
        <v>64</v>
      </c>
      <c r="G23" s="10" t="s">
        <v>64</v>
      </c>
      <c r="H23" s="10" t="s">
        <v>64</v>
      </c>
      <c r="I23" s="10" t="s">
        <v>64</v>
      </c>
      <c r="J23" s="10" t="s">
        <v>64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9">
        <v>0</v>
      </c>
      <c r="R23" s="49">
        <v>0</v>
      </c>
      <c r="S23" s="49">
        <v>0</v>
      </c>
      <c r="T23" s="49">
        <v>0</v>
      </c>
      <c r="U23" s="10" t="s">
        <v>64</v>
      </c>
      <c r="V23" s="10" t="s">
        <v>64</v>
      </c>
      <c r="W23" s="10" t="s">
        <v>64</v>
      </c>
      <c r="X23" s="10" t="s">
        <v>64</v>
      </c>
      <c r="Y23" s="10" t="s">
        <v>64</v>
      </c>
      <c r="Z23" s="10" t="s">
        <v>64</v>
      </c>
      <c r="AA23" s="10" t="s">
        <v>64</v>
      </c>
      <c r="AB23" s="10" t="s">
        <v>64</v>
      </c>
      <c r="AC23" s="10" t="s">
        <v>64</v>
      </c>
      <c r="AD23" s="10" t="s">
        <v>64</v>
      </c>
      <c r="AE23" s="49">
        <v>0</v>
      </c>
      <c r="AF23" s="49">
        <v>0</v>
      </c>
      <c r="AG23" s="49">
        <v>0</v>
      </c>
      <c r="AH23" s="49">
        <v>0</v>
      </c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>
        <v>0</v>
      </c>
      <c r="AO23" s="5"/>
    </row>
    <row r="24" spans="1:69" ht="31.5" x14ac:dyDescent="0.25">
      <c r="A24" s="12" t="s">
        <v>78</v>
      </c>
      <c r="B24" s="26" t="s">
        <v>79</v>
      </c>
      <c r="C24" s="30" t="str">
        <f>C96</f>
        <v>J_0016
K_0017</v>
      </c>
      <c r="D24" s="10" t="s">
        <v>145</v>
      </c>
      <c r="E24" s="10">
        <v>2019</v>
      </c>
      <c r="F24" s="10">
        <v>2020</v>
      </c>
      <c r="G24" s="10" t="s">
        <v>64</v>
      </c>
      <c r="H24" s="10" t="s">
        <v>64</v>
      </c>
      <c r="I24" s="10" t="s">
        <v>64</v>
      </c>
      <c r="J24" s="10" t="s">
        <v>64</v>
      </c>
      <c r="K24" s="49">
        <f>K96</f>
        <v>1.6</v>
      </c>
      <c r="L24" s="49">
        <f>L96</f>
        <v>0</v>
      </c>
      <c r="M24" s="49">
        <f>M96</f>
        <v>0</v>
      </c>
      <c r="N24" s="49">
        <f>N96</f>
        <v>1.6</v>
      </c>
      <c r="O24" s="49">
        <f>O96</f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10" t="s">
        <v>64</v>
      </c>
      <c r="V24" s="10" t="s">
        <v>64</v>
      </c>
      <c r="W24" s="10" t="s">
        <v>64</v>
      </c>
      <c r="X24" s="10" t="s">
        <v>64</v>
      </c>
      <c r="Y24" s="10" t="s">
        <v>64</v>
      </c>
      <c r="Z24" s="10" t="s">
        <v>64</v>
      </c>
      <c r="AA24" s="10" t="s">
        <v>64</v>
      </c>
      <c r="AB24" s="10" t="s">
        <v>64</v>
      </c>
      <c r="AC24" s="10" t="s">
        <v>64</v>
      </c>
      <c r="AD24" s="10" t="s">
        <v>64</v>
      </c>
      <c r="AE24" s="49">
        <f>AE96</f>
        <v>0.84</v>
      </c>
      <c r="AF24" s="49">
        <f>AF96</f>
        <v>0.84</v>
      </c>
      <c r="AG24" s="49">
        <f>AG96</f>
        <v>0.76</v>
      </c>
      <c r="AH24" s="49">
        <f>AH96</f>
        <v>0.76</v>
      </c>
      <c r="AI24" s="49">
        <v>0</v>
      </c>
      <c r="AJ24" s="49">
        <v>0</v>
      </c>
      <c r="AK24" s="49">
        <v>0</v>
      </c>
      <c r="AL24" s="49">
        <v>0</v>
      </c>
      <c r="AM24" s="49">
        <f>AM96</f>
        <v>1.6</v>
      </c>
      <c r="AN24" s="49">
        <f>AN96</f>
        <v>1.6</v>
      </c>
      <c r="AO24" s="5"/>
    </row>
    <row r="25" spans="1:69" x14ac:dyDescent="0.25">
      <c r="A25" s="12"/>
      <c r="B25" s="26"/>
      <c r="C25" s="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69" ht="393.75" x14ac:dyDescent="0.25">
      <c r="A26" s="12" t="s">
        <v>34</v>
      </c>
      <c r="B26" s="24" t="s">
        <v>80</v>
      </c>
      <c r="C26" s="17" t="s">
        <v>224</v>
      </c>
      <c r="D26" s="32" t="str">
        <f t="shared" ref="D26:AN28" si="5">D27</f>
        <v>П</v>
      </c>
      <c r="E26" s="32">
        <v>2019</v>
      </c>
      <c r="F26" s="32">
        <v>2022</v>
      </c>
      <c r="G26" s="32" t="str">
        <f t="shared" si="5"/>
        <v>нд</v>
      </c>
      <c r="H26" s="33" t="str">
        <f t="shared" si="5"/>
        <v>нд</v>
      </c>
      <c r="I26" s="32" t="str">
        <f t="shared" si="5"/>
        <v>нд</v>
      </c>
      <c r="J26" s="32" t="str">
        <f t="shared" si="5"/>
        <v>нд</v>
      </c>
      <c r="K26" s="33">
        <f t="shared" ref="K26:T26" si="6">K27+K53+K96</f>
        <v>13.069000000000001</v>
      </c>
      <c r="L26" s="33">
        <f t="shared" si="6"/>
        <v>0.93499999999999994</v>
      </c>
      <c r="M26" s="33">
        <f t="shared" si="6"/>
        <v>3.2699999999999996</v>
      </c>
      <c r="N26" s="33">
        <f t="shared" si="6"/>
        <v>8.863999999999999</v>
      </c>
      <c r="O26" s="33">
        <f t="shared" si="6"/>
        <v>0</v>
      </c>
      <c r="P26" s="33">
        <f t="shared" si="6"/>
        <v>28.994000000000003</v>
      </c>
      <c r="Q26" s="33">
        <f t="shared" si="6"/>
        <v>4.633</v>
      </c>
      <c r="R26" s="33">
        <f t="shared" si="6"/>
        <v>6.0049999999999999</v>
      </c>
      <c r="S26" s="33">
        <f t="shared" si="6"/>
        <v>18.356000000000002</v>
      </c>
      <c r="T26" s="33">
        <f t="shared" si="6"/>
        <v>0</v>
      </c>
      <c r="U26" s="32" t="str">
        <f t="shared" si="5"/>
        <v>нд</v>
      </c>
      <c r="V26" s="32" t="str">
        <f t="shared" si="5"/>
        <v>нд</v>
      </c>
      <c r="W26" s="32" t="str">
        <f t="shared" si="5"/>
        <v>нд</v>
      </c>
      <c r="X26" s="32" t="str">
        <f t="shared" si="5"/>
        <v>нд</v>
      </c>
      <c r="Y26" s="32" t="str">
        <f t="shared" si="5"/>
        <v>нд</v>
      </c>
      <c r="Z26" s="32" t="str">
        <f t="shared" si="5"/>
        <v>нд</v>
      </c>
      <c r="AA26" s="32" t="str">
        <f t="shared" si="5"/>
        <v>нд</v>
      </c>
      <c r="AB26" s="32" t="str">
        <f t="shared" si="5"/>
        <v>нд</v>
      </c>
      <c r="AC26" s="33" t="str">
        <f>AC53</f>
        <v>нд</v>
      </c>
      <c r="AD26" s="33" t="str">
        <f t="shared" si="5"/>
        <v>нд</v>
      </c>
      <c r="AE26" s="33">
        <f t="shared" ref="AE26:AL26" si="7">AE27+AE53+AE96</f>
        <v>6.54</v>
      </c>
      <c r="AF26" s="33">
        <f t="shared" si="7"/>
        <v>6.54</v>
      </c>
      <c r="AG26" s="33">
        <f t="shared" si="7"/>
        <v>2.5990000000000002</v>
      </c>
      <c r="AH26" s="33">
        <f t="shared" si="7"/>
        <v>6.4609999999999994</v>
      </c>
      <c r="AI26" s="33">
        <f t="shared" si="7"/>
        <v>1.923</v>
      </c>
      <c r="AJ26" s="33">
        <f t="shared" si="7"/>
        <v>7.7880000000000003</v>
      </c>
      <c r="AK26" s="33">
        <f t="shared" si="7"/>
        <v>2.0070000000000001</v>
      </c>
      <c r="AL26" s="33">
        <f t="shared" si="7"/>
        <v>7.5880000000000001</v>
      </c>
      <c r="AM26" s="33">
        <f>AM27+AM53+AM96</f>
        <v>13.069000000000001</v>
      </c>
      <c r="AN26" s="33">
        <f>AN27+AN53+AN96</f>
        <v>28.994000000000003</v>
      </c>
      <c r="AO26" s="5"/>
    </row>
    <row r="27" spans="1:69" s="36" customFormat="1" ht="94.5" x14ac:dyDescent="0.25">
      <c r="A27" s="23" t="s">
        <v>35</v>
      </c>
      <c r="B27" s="24" t="s">
        <v>81</v>
      </c>
      <c r="C27" s="17" t="str">
        <f>C28</f>
        <v>J_0018
J_0019
J_0020
J_0021
K_0022
K_0023</v>
      </c>
      <c r="D27" s="25" t="str">
        <f>D28</f>
        <v>П</v>
      </c>
      <c r="E27" s="25">
        <f t="shared" ref="E27:F28" si="8">E28</f>
        <v>2019</v>
      </c>
      <c r="F27" s="25">
        <f t="shared" si="8"/>
        <v>2020</v>
      </c>
      <c r="G27" s="25" t="s">
        <v>64</v>
      </c>
      <c r="H27" s="25" t="s">
        <v>64</v>
      </c>
      <c r="I27" s="25" t="s">
        <v>64</v>
      </c>
      <c r="J27" s="25" t="s">
        <v>64</v>
      </c>
      <c r="K27" s="31">
        <f>K28</f>
        <v>3.9390000000000001</v>
      </c>
      <c r="L27" s="31">
        <f t="shared" ref="L27:O28" si="9">L28</f>
        <v>0.25700000000000001</v>
      </c>
      <c r="M27" s="31">
        <f t="shared" si="9"/>
        <v>1.1039999999999999</v>
      </c>
      <c r="N27" s="31">
        <f t="shared" si="9"/>
        <v>2.5779999999999998</v>
      </c>
      <c r="O27" s="31">
        <f t="shared" si="9"/>
        <v>0</v>
      </c>
      <c r="P27" s="31">
        <f t="shared" si="5"/>
        <v>4.1680000000000001</v>
      </c>
      <c r="Q27" s="31">
        <f t="shared" si="5"/>
        <v>0.28400000000000003</v>
      </c>
      <c r="R27" s="31">
        <f t="shared" si="5"/>
        <v>1.2169999999999999</v>
      </c>
      <c r="S27" s="31">
        <f t="shared" si="5"/>
        <v>2.6669999999999998</v>
      </c>
      <c r="T27" s="31">
        <f t="shared" si="5"/>
        <v>0</v>
      </c>
      <c r="U27" s="25" t="s">
        <v>64</v>
      </c>
      <c r="V27" s="25" t="s">
        <v>64</v>
      </c>
      <c r="W27" s="25" t="s">
        <v>64</v>
      </c>
      <c r="X27" s="25" t="s">
        <v>64</v>
      </c>
      <c r="Y27" s="25" t="s">
        <v>64</v>
      </c>
      <c r="Z27" s="25" t="s">
        <v>64</v>
      </c>
      <c r="AA27" s="25" t="s">
        <v>64</v>
      </c>
      <c r="AB27" s="25" t="s">
        <v>64</v>
      </c>
      <c r="AC27" s="25" t="s">
        <v>64</v>
      </c>
      <c r="AD27" s="25" t="s">
        <v>64</v>
      </c>
      <c r="AE27" s="31">
        <f t="shared" si="5"/>
        <v>3.9390000000000001</v>
      </c>
      <c r="AF27" s="31">
        <f t="shared" si="5"/>
        <v>3.9390000000000001</v>
      </c>
      <c r="AG27" s="31">
        <f t="shared" si="5"/>
        <v>0</v>
      </c>
      <c r="AH27" s="31">
        <f t="shared" si="5"/>
        <v>0.22900000000000001</v>
      </c>
      <c r="AI27" s="31">
        <f t="shared" si="5"/>
        <v>0</v>
      </c>
      <c r="AJ27" s="31">
        <f t="shared" si="5"/>
        <v>0</v>
      </c>
      <c r="AK27" s="31">
        <f t="shared" si="5"/>
        <v>0</v>
      </c>
      <c r="AL27" s="31">
        <f t="shared" si="5"/>
        <v>0</v>
      </c>
      <c r="AM27" s="31">
        <f t="shared" si="5"/>
        <v>3.9390000000000001</v>
      </c>
      <c r="AN27" s="31">
        <f t="shared" si="5"/>
        <v>4.1680000000000001</v>
      </c>
      <c r="AO27" s="34"/>
      <c r="AP27" s="35"/>
      <c r="AQ27" s="35"/>
      <c r="AR27" s="35"/>
    </row>
    <row r="28" spans="1:69" ht="94.5" x14ac:dyDescent="0.25">
      <c r="A28" s="23" t="s">
        <v>37</v>
      </c>
      <c r="B28" s="24" t="s">
        <v>82</v>
      </c>
      <c r="C28" s="17" t="str">
        <f>C29</f>
        <v>J_0018
J_0019
J_0020
J_0021
K_0022
K_0023</v>
      </c>
      <c r="D28" s="25" t="str">
        <f>D29</f>
        <v>П</v>
      </c>
      <c r="E28" s="25">
        <f t="shared" si="8"/>
        <v>2019</v>
      </c>
      <c r="F28" s="25">
        <f t="shared" si="8"/>
        <v>2020</v>
      </c>
      <c r="G28" s="25" t="s">
        <v>64</v>
      </c>
      <c r="H28" s="25" t="s">
        <v>64</v>
      </c>
      <c r="I28" s="25" t="s">
        <v>64</v>
      </c>
      <c r="J28" s="25" t="s">
        <v>64</v>
      </c>
      <c r="K28" s="27">
        <f>K29</f>
        <v>3.9390000000000001</v>
      </c>
      <c r="L28" s="27">
        <f t="shared" si="9"/>
        <v>0.25700000000000001</v>
      </c>
      <c r="M28" s="27">
        <f t="shared" si="9"/>
        <v>1.1039999999999999</v>
      </c>
      <c r="N28" s="27">
        <f t="shared" si="9"/>
        <v>2.5779999999999998</v>
      </c>
      <c r="O28" s="27">
        <f t="shared" si="9"/>
        <v>0</v>
      </c>
      <c r="P28" s="27">
        <f t="shared" si="5"/>
        <v>4.1680000000000001</v>
      </c>
      <c r="Q28" s="27">
        <f t="shared" si="5"/>
        <v>0.28400000000000003</v>
      </c>
      <c r="R28" s="27">
        <f t="shared" si="5"/>
        <v>1.2169999999999999</v>
      </c>
      <c r="S28" s="27">
        <f t="shared" si="5"/>
        <v>2.6669999999999998</v>
      </c>
      <c r="T28" s="27">
        <f t="shared" si="5"/>
        <v>0</v>
      </c>
      <c r="U28" s="25" t="s">
        <v>64</v>
      </c>
      <c r="V28" s="25" t="s">
        <v>64</v>
      </c>
      <c r="W28" s="25" t="s">
        <v>64</v>
      </c>
      <c r="X28" s="25" t="s">
        <v>64</v>
      </c>
      <c r="Y28" s="25" t="s">
        <v>64</v>
      </c>
      <c r="Z28" s="25" t="s">
        <v>64</v>
      </c>
      <c r="AA28" s="25" t="s">
        <v>64</v>
      </c>
      <c r="AB28" s="25" t="s">
        <v>64</v>
      </c>
      <c r="AC28" s="25" t="s">
        <v>64</v>
      </c>
      <c r="AD28" s="25" t="s">
        <v>64</v>
      </c>
      <c r="AE28" s="27">
        <f t="shared" si="5"/>
        <v>3.9390000000000001</v>
      </c>
      <c r="AF28" s="27">
        <f t="shared" si="5"/>
        <v>3.9390000000000001</v>
      </c>
      <c r="AG28" s="27">
        <f t="shared" si="5"/>
        <v>0</v>
      </c>
      <c r="AH28" s="27">
        <f t="shared" si="5"/>
        <v>0.22900000000000001</v>
      </c>
      <c r="AI28" s="27">
        <f t="shared" si="5"/>
        <v>0</v>
      </c>
      <c r="AJ28" s="27">
        <f t="shared" si="5"/>
        <v>0</v>
      </c>
      <c r="AK28" s="27">
        <f t="shared" si="5"/>
        <v>0</v>
      </c>
      <c r="AL28" s="27">
        <f t="shared" si="5"/>
        <v>0</v>
      </c>
      <c r="AM28" s="31">
        <f t="shared" si="5"/>
        <v>3.9390000000000001</v>
      </c>
      <c r="AN28" s="27">
        <f t="shared" si="5"/>
        <v>4.1680000000000001</v>
      </c>
      <c r="AO28" s="34"/>
    </row>
    <row r="29" spans="1:69" ht="94.5" x14ac:dyDescent="0.25">
      <c r="A29" s="23" t="s">
        <v>45</v>
      </c>
      <c r="B29" s="24" t="s">
        <v>83</v>
      </c>
      <c r="C29" s="17" t="s">
        <v>220</v>
      </c>
      <c r="D29" s="25" t="s">
        <v>145</v>
      </c>
      <c r="E29" s="25">
        <v>2019</v>
      </c>
      <c r="F29" s="25">
        <v>2020</v>
      </c>
      <c r="G29" s="25" t="s">
        <v>64</v>
      </c>
      <c r="H29" s="25" t="s">
        <v>64</v>
      </c>
      <c r="I29" s="25" t="s">
        <v>64</v>
      </c>
      <c r="J29" s="25" t="s">
        <v>64</v>
      </c>
      <c r="K29" s="27">
        <f>SUM(K30:K35)</f>
        <v>3.9390000000000001</v>
      </c>
      <c r="L29" s="27">
        <f t="shared" ref="L29:T29" si="10">SUM(L30:L35)</f>
        <v>0.25700000000000001</v>
      </c>
      <c r="M29" s="27">
        <f t="shared" si="10"/>
        <v>1.1039999999999999</v>
      </c>
      <c r="N29" s="27">
        <f t="shared" si="10"/>
        <v>2.5779999999999998</v>
      </c>
      <c r="O29" s="27">
        <f t="shared" si="10"/>
        <v>0</v>
      </c>
      <c r="P29" s="27">
        <f t="shared" si="10"/>
        <v>4.1680000000000001</v>
      </c>
      <c r="Q29" s="27">
        <f t="shared" si="10"/>
        <v>0.28400000000000003</v>
      </c>
      <c r="R29" s="27">
        <f t="shared" si="10"/>
        <v>1.2169999999999999</v>
      </c>
      <c r="S29" s="27">
        <f t="shared" si="10"/>
        <v>2.6669999999999998</v>
      </c>
      <c r="T29" s="27">
        <f t="shared" si="10"/>
        <v>0</v>
      </c>
      <c r="U29" s="25" t="s">
        <v>64</v>
      </c>
      <c r="V29" s="25" t="s">
        <v>64</v>
      </c>
      <c r="W29" s="25" t="s">
        <v>64</v>
      </c>
      <c r="X29" s="25" t="s">
        <v>64</v>
      </c>
      <c r="Y29" s="25" t="s">
        <v>64</v>
      </c>
      <c r="Z29" s="25" t="s">
        <v>64</v>
      </c>
      <c r="AA29" s="25" t="s">
        <v>64</v>
      </c>
      <c r="AB29" s="25" t="s">
        <v>64</v>
      </c>
      <c r="AC29" s="25" t="s">
        <v>64</v>
      </c>
      <c r="AD29" s="25" t="s">
        <v>64</v>
      </c>
      <c r="AE29" s="27">
        <f t="shared" ref="AE29" si="11">SUM(AE30:AE35)</f>
        <v>3.9390000000000001</v>
      </c>
      <c r="AF29" s="27">
        <f t="shared" ref="AF29" si="12">SUM(AF30:AF35)</f>
        <v>3.9390000000000001</v>
      </c>
      <c r="AG29" s="27">
        <f t="shared" ref="AG29" si="13">SUM(AG30:AG35)</f>
        <v>0</v>
      </c>
      <c r="AH29" s="27">
        <f t="shared" ref="AH29" si="14">SUM(AH30:AH35)</f>
        <v>0.22900000000000001</v>
      </c>
      <c r="AI29" s="27">
        <f t="shared" ref="AI29" si="15">SUM(AI30:AI35)</f>
        <v>0</v>
      </c>
      <c r="AJ29" s="27">
        <f t="shared" ref="AJ29" si="16">SUM(AJ30:AJ35)</f>
        <v>0</v>
      </c>
      <c r="AK29" s="27">
        <f t="shared" ref="AK29" si="17">SUM(AK30:AK35)</f>
        <v>0</v>
      </c>
      <c r="AL29" s="27">
        <f t="shared" ref="AL29" si="18">SUM(AL30:AL35)</f>
        <v>0</v>
      </c>
      <c r="AM29" s="27">
        <f>SUM(AM30:AM35)</f>
        <v>3.9390000000000001</v>
      </c>
      <c r="AN29" s="27">
        <f>SUM(AN30:AN35)</f>
        <v>4.1680000000000001</v>
      </c>
      <c r="AO29" s="34"/>
    </row>
    <row r="30" spans="1:69" ht="31.5" x14ac:dyDescent="0.25">
      <c r="A30" s="51" t="s">
        <v>203</v>
      </c>
      <c r="B30" s="52" t="s">
        <v>204</v>
      </c>
      <c r="C30" s="43" t="s">
        <v>205</v>
      </c>
      <c r="D30" s="43" t="s">
        <v>145</v>
      </c>
      <c r="E30" s="43">
        <v>2019</v>
      </c>
      <c r="F30" s="43">
        <v>2019</v>
      </c>
      <c r="G30" s="10" t="s">
        <v>64</v>
      </c>
      <c r="H30" s="10" t="s">
        <v>64</v>
      </c>
      <c r="I30" s="10" t="s">
        <v>64</v>
      </c>
      <c r="J30" s="10" t="s">
        <v>64</v>
      </c>
      <c r="K30" s="47">
        <f t="shared" ref="K30:K33" si="19">L30+M30+N30</f>
        <v>0.16999999999999998</v>
      </c>
      <c r="L30" s="47">
        <v>0.02</v>
      </c>
      <c r="M30" s="47">
        <v>6.3E-2</v>
      </c>
      <c r="N30" s="47">
        <v>8.6999999999999994E-2</v>
      </c>
      <c r="O30" s="47">
        <v>0</v>
      </c>
      <c r="P30" s="47">
        <f>K30</f>
        <v>0.16999999999999998</v>
      </c>
      <c r="Q30" s="47">
        <f t="shared" ref="Q30:T30" si="20">L30</f>
        <v>0.02</v>
      </c>
      <c r="R30" s="47">
        <f t="shared" si="20"/>
        <v>6.3E-2</v>
      </c>
      <c r="S30" s="47">
        <f t="shared" si="20"/>
        <v>8.6999999999999994E-2</v>
      </c>
      <c r="T30" s="47">
        <f t="shared" si="20"/>
        <v>0</v>
      </c>
      <c r="U30" s="47" t="s">
        <v>64</v>
      </c>
      <c r="V30" s="47" t="s">
        <v>64</v>
      </c>
      <c r="W30" s="47" t="s">
        <v>64</v>
      </c>
      <c r="X30" s="47" t="s">
        <v>64</v>
      </c>
      <c r="Y30" s="47" t="s">
        <v>64</v>
      </c>
      <c r="Z30" s="47" t="s">
        <v>64</v>
      </c>
      <c r="AA30" s="47" t="s">
        <v>64</v>
      </c>
      <c r="AB30" s="47" t="s">
        <v>64</v>
      </c>
      <c r="AC30" s="47" t="s">
        <v>64</v>
      </c>
      <c r="AD30" s="47" t="s">
        <v>64</v>
      </c>
      <c r="AE30" s="47">
        <f>K30</f>
        <v>0.16999999999999998</v>
      </c>
      <c r="AF30" s="47">
        <f>K30</f>
        <v>0.16999999999999998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f>K30</f>
        <v>0.16999999999999998</v>
      </c>
      <c r="AN30" s="47">
        <f t="shared" ref="AN30:AN35" si="21">P30</f>
        <v>0.16999999999999998</v>
      </c>
      <c r="AO30" s="44"/>
      <c r="AP30" s="14"/>
      <c r="AQ30" s="14"/>
      <c r="AR30" s="14"/>
    </row>
    <row r="31" spans="1:69" ht="31.5" x14ac:dyDescent="0.25">
      <c r="A31" s="51" t="s">
        <v>206</v>
      </c>
      <c r="B31" s="52" t="s">
        <v>207</v>
      </c>
      <c r="C31" s="43" t="s">
        <v>208</v>
      </c>
      <c r="D31" s="43" t="s">
        <v>145</v>
      </c>
      <c r="E31" s="43">
        <v>2019</v>
      </c>
      <c r="F31" s="43">
        <v>2019</v>
      </c>
      <c r="G31" s="10" t="s">
        <v>64</v>
      </c>
      <c r="H31" s="10" t="s">
        <v>64</v>
      </c>
      <c r="I31" s="10" t="s">
        <v>64</v>
      </c>
      <c r="J31" s="10" t="s">
        <v>64</v>
      </c>
      <c r="K31" s="47">
        <f t="shared" si="19"/>
        <v>2.0609999999999999</v>
      </c>
      <c r="L31" s="47">
        <v>0.157</v>
      </c>
      <c r="M31" s="47">
        <v>0.36599999999999999</v>
      </c>
      <c r="N31" s="47">
        <v>1.538</v>
      </c>
      <c r="O31" s="47">
        <v>0</v>
      </c>
      <c r="P31" s="47">
        <f t="shared" ref="P31:P33" si="22">K31</f>
        <v>2.0609999999999999</v>
      </c>
      <c r="Q31" s="47">
        <f t="shared" ref="Q31:Q33" si="23">L31</f>
        <v>0.157</v>
      </c>
      <c r="R31" s="47">
        <f t="shared" ref="R31:R33" si="24">M31</f>
        <v>0.36599999999999999</v>
      </c>
      <c r="S31" s="47">
        <f t="shared" ref="S31:S33" si="25">N31</f>
        <v>1.538</v>
      </c>
      <c r="T31" s="47">
        <f t="shared" ref="T31:T33" si="26">O31</f>
        <v>0</v>
      </c>
      <c r="U31" s="47" t="s">
        <v>64</v>
      </c>
      <c r="V31" s="47" t="s">
        <v>64</v>
      </c>
      <c r="W31" s="47" t="s">
        <v>64</v>
      </c>
      <c r="X31" s="47" t="s">
        <v>64</v>
      </c>
      <c r="Y31" s="47" t="s">
        <v>64</v>
      </c>
      <c r="Z31" s="47" t="s">
        <v>64</v>
      </c>
      <c r="AA31" s="47" t="s">
        <v>64</v>
      </c>
      <c r="AB31" s="47" t="s">
        <v>64</v>
      </c>
      <c r="AC31" s="47" t="s">
        <v>64</v>
      </c>
      <c r="AD31" s="47" t="s">
        <v>64</v>
      </c>
      <c r="AE31" s="47">
        <f t="shared" ref="AE31:AE33" si="27">K31</f>
        <v>2.0609999999999999</v>
      </c>
      <c r="AF31" s="47">
        <f t="shared" ref="AF31:AF33" si="28">K31</f>
        <v>2.0609999999999999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f>K31</f>
        <v>2.0609999999999999</v>
      </c>
      <c r="AN31" s="47">
        <f t="shared" si="21"/>
        <v>2.0609999999999999</v>
      </c>
      <c r="AO31" s="44"/>
      <c r="AP31" s="14"/>
      <c r="AQ31" s="14"/>
      <c r="AR31" s="14"/>
    </row>
    <row r="32" spans="1:69" ht="31.5" x14ac:dyDescent="0.25">
      <c r="A32" s="51" t="s">
        <v>209</v>
      </c>
      <c r="B32" s="52" t="s">
        <v>210</v>
      </c>
      <c r="C32" s="43" t="s">
        <v>211</v>
      </c>
      <c r="D32" s="43" t="s">
        <v>145</v>
      </c>
      <c r="E32" s="43">
        <v>2019</v>
      </c>
      <c r="F32" s="43">
        <v>2019</v>
      </c>
      <c r="G32" s="10" t="s">
        <v>64</v>
      </c>
      <c r="H32" s="10" t="s">
        <v>64</v>
      </c>
      <c r="I32" s="10" t="s">
        <v>64</v>
      </c>
      <c r="J32" s="10" t="s">
        <v>64</v>
      </c>
      <c r="K32" s="47">
        <f t="shared" si="19"/>
        <v>0.68500000000000005</v>
      </c>
      <c r="L32" s="47">
        <v>0.04</v>
      </c>
      <c r="M32" s="47">
        <v>0.245</v>
      </c>
      <c r="N32" s="47">
        <v>0.4</v>
      </c>
      <c r="O32" s="47">
        <v>0</v>
      </c>
      <c r="P32" s="47">
        <f t="shared" si="22"/>
        <v>0.68500000000000005</v>
      </c>
      <c r="Q32" s="47">
        <f t="shared" si="23"/>
        <v>0.04</v>
      </c>
      <c r="R32" s="47">
        <f t="shared" si="24"/>
        <v>0.245</v>
      </c>
      <c r="S32" s="47">
        <f t="shared" si="25"/>
        <v>0.4</v>
      </c>
      <c r="T32" s="47">
        <f t="shared" si="26"/>
        <v>0</v>
      </c>
      <c r="U32" s="47" t="s">
        <v>64</v>
      </c>
      <c r="V32" s="47" t="s">
        <v>64</v>
      </c>
      <c r="W32" s="47" t="s">
        <v>64</v>
      </c>
      <c r="X32" s="47" t="s">
        <v>64</v>
      </c>
      <c r="Y32" s="47" t="s">
        <v>64</v>
      </c>
      <c r="Z32" s="47" t="s">
        <v>64</v>
      </c>
      <c r="AA32" s="47" t="s">
        <v>64</v>
      </c>
      <c r="AB32" s="47" t="s">
        <v>64</v>
      </c>
      <c r="AC32" s="47" t="s">
        <v>64</v>
      </c>
      <c r="AD32" s="47" t="s">
        <v>64</v>
      </c>
      <c r="AE32" s="47">
        <f t="shared" si="27"/>
        <v>0.68500000000000005</v>
      </c>
      <c r="AF32" s="47">
        <f t="shared" si="28"/>
        <v>0.68500000000000005</v>
      </c>
      <c r="AG32" s="47">
        <v>0</v>
      </c>
      <c r="AH32" s="47">
        <v>0</v>
      </c>
      <c r="AI32" s="47">
        <v>0</v>
      </c>
      <c r="AJ32" s="47">
        <v>0</v>
      </c>
      <c r="AK32" s="47">
        <v>0</v>
      </c>
      <c r="AL32" s="47">
        <v>0</v>
      </c>
      <c r="AM32" s="47">
        <f>K32</f>
        <v>0.68500000000000005</v>
      </c>
      <c r="AN32" s="47">
        <f t="shared" si="21"/>
        <v>0.68500000000000005</v>
      </c>
      <c r="AO32" s="44"/>
      <c r="AP32" s="14"/>
      <c r="AQ32" s="14"/>
      <c r="AR32" s="14"/>
    </row>
    <row r="33" spans="1:44" ht="31.5" x14ac:dyDescent="0.25">
      <c r="A33" s="51" t="s">
        <v>212</v>
      </c>
      <c r="B33" s="52" t="s">
        <v>210</v>
      </c>
      <c r="C33" s="43" t="s">
        <v>213</v>
      </c>
      <c r="D33" s="43" t="s">
        <v>145</v>
      </c>
      <c r="E33" s="43">
        <v>2019</v>
      </c>
      <c r="F33" s="43">
        <v>2019</v>
      </c>
      <c r="G33" s="10" t="s">
        <v>64</v>
      </c>
      <c r="H33" s="10" t="s">
        <v>64</v>
      </c>
      <c r="I33" s="10" t="s">
        <v>64</v>
      </c>
      <c r="J33" s="10" t="s">
        <v>64</v>
      </c>
      <c r="K33" s="47">
        <f t="shared" si="19"/>
        <v>1.0230000000000001</v>
      </c>
      <c r="L33" s="47">
        <v>0.04</v>
      </c>
      <c r="M33" s="47">
        <v>0.43</v>
      </c>
      <c r="N33" s="47">
        <v>0.55300000000000005</v>
      </c>
      <c r="O33" s="47">
        <v>0</v>
      </c>
      <c r="P33" s="47">
        <f t="shared" si="22"/>
        <v>1.0230000000000001</v>
      </c>
      <c r="Q33" s="47">
        <f t="shared" si="23"/>
        <v>0.04</v>
      </c>
      <c r="R33" s="47">
        <f t="shared" si="24"/>
        <v>0.43</v>
      </c>
      <c r="S33" s="47">
        <f t="shared" si="25"/>
        <v>0.55300000000000005</v>
      </c>
      <c r="T33" s="47">
        <f t="shared" si="26"/>
        <v>0</v>
      </c>
      <c r="U33" s="47" t="s">
        <v>64</v>
      </c>
      <c r="V33" s="47" t="s">
        <v>64</v>
      </c>
      <c r="W33" s="47" t="s">
        <v>64</v>
      </c>
      <c r="X33" s="47" t="s">
        <v>64</v>
      </c>
      <c r="Y33" s="47" t="s">
        <v>64</v>
      </c>
      <c r="Z33" s="47" t="s">
        <v>64</v>
      </c>
      <c r="AA33" s="47" t="s">
        <v>64</v>
      </c>
      <c r="AB33" s="47" t="s">
        <v>64</v>
      </c>
      <c r="AC33" s="47" t="s">
        <v>64</v>
      </c>
      <c r="AD33" s="47" t="s">
        <v>64</v>
      </c>
      <c r="AE33" s="47">
        <f t="shared" si="27"/>
        <v>1.0230000000000001</v>
      </c>
      <c r="AF33" s="47">
        <f t="shared" si="28"/>
        <v>1.0230000000000001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f>K33</f>
        <v>1.0230000000000001</v>
      </c>
      <c r="AN33" s="47">
        <f t="shared" si="21"/>
        <v>1.0230000000000001</v>
      </c>
      <c r="AO33" s="44"/>
      <c r="AP33" s="14"/>
      <c r="AQ33" s="14"/>
      <c r="AR33" s="14"/>
    </row>
    <row r="34" spans="1:44" x14ac:dyDescent="0.25">
      <c r="A34" s="51" t="s">
        <v>214</v>
      </c>
      <c r="B34" s="52" t="s">
        <v>215</v>
      </c>
      <c r="C34" s="43" t="s">
        <v>216</v>
      </c>
      <c r="D34" s="43" t="s">
        <v>145</v>
      </c>
      <c r="E34" s="43">
        <v>2020</v>
      </c>
      <c r="F34" s="43">
        <f>E34</f>
        <v>2020</v>
      </c>
      <c r="G34" s="10" t="s">
        <v>64</v>
      </c>
      <c r="H34" s="10" t="s">
        <v>64</v>
      </c>
      <c r="I34" s="10" t="s">
        <v>64</v>
      </c>
      <c r="J34" s="10" t="s">
        <v>64</v>
      </c>
      <c r="K34" s="47">
        <f t="shared" ref="K34" si="29">L34+M34+N34</f>
        <v>0</v>
      </c>
      <c r="L34" s="47">
        <v>0</v>
      </c>
      <c r="M34" s="47">
        <v>0</v>
      </c>
      <c r="N34" s="47">
        <v>0</v>
      </c>
      <c r="O34" s="47">
        <v>0</v>
      </c>
      <c r="P34" s="47">
        <f t="shared" ref="P34:P35" si="30">Q34+R34+S34</f>
        <v>0.16200000000000001</v>
      </c>
      <c r="Q34" s="47">
        <v>1.7000000000000001E-2</v>
      </c>
      <c r="R34" s="47">
        <v>8.4000000000000005E-2</v>
      </c>
      <c r="S34" s="47">
        <v>6.0999999999999999E-2</v>
      </c>
      <c r="T34" s="47">
        <v>0</v>
      </c>
      <c r="U34" s="47" t="s">
        <v>64</v>
      </c>
      <c r="V34" s="47" t="s">
        <v>64</v>
      </c>
      <c r="W34" s="47" t="s">
        <v>64</v>
      </c>
      <c r="X34" s="47" t="s">
        <v>64</v>
      </c>
      <c r="Y34" s="47" t="s">
        <v>64</v>
      </c>
      <c r="Z34" s="47" t="s">
        <v>64</v>
      </c>
      <c r="AA34" s="47" t="s">
        <v>64</v>
      </c>
      <c r="AB34" s="47" t="s">
        <v>64</v>
      </c>
      <c r="AC34" s="47" t="s">
        <v>64</v>
      </c>
      <c r="AD34" s="47" t="s">
        <v>64</v>
      </c>
      <c r="AE34" s="47">
        <v>0</v>
      </c>
      <c r="AF34" s="47">
        <v>0</v>
      </c>
      <c r="AG34" s="47">
        <v>0</v>
      </c>
      <c r="AH34" s="47">
        <f>P34</f>
        <v>0.16200000000000001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f t="shared" si="21"/>
        <v>0.16200000000000001</v>
      </c>
      <c r="AO34" s="44"/>
      <c r="AP34" s="14"/>
      <c r="AQ34" s="14"/>
      <c r="AR34" s="14"/>
    </row>
    <row r="35" spans="1:44" x14ac:dyDescent="0.25">
      <c r="A35" s="51" t="s">
        <v>217</v>
      </c>
      <c r="B35" s="52" t="s">
        <v>218</v>
      </c>
      <c r="C35" s="43" t="s">
        <v>219</v>
      </c>
      <c r="D35" s="43" t="s">
        <v>145</v>
      </c>
      <c r="E35" s="43">
        <v>2020</v>
      </c>
      <c r="F35" s="43">
        <f>E35</f>
        <v>2020</v>
      </c>
      <c r="G35" s="10" t="s">
        <v>64</v>
      </c>
      <c r="H35" s="10" t="s">
        <v>64</v>
      </c>
      <c r="I35" s="10" t="s">
        <v>64</v>
      </c>
      <c r="J35" s="10" t="s">
        <v>64</v>
      </c>
      <c r="K35" s="47">
        <f t="shared" ref="K35" si="31">L35+M35+N35</f>
        <v>0</v>
      </c>
      <c r="L35" s="47">
        <v>0</v>
      </c>
      <c r="M35" s="47">
        <v>0</v>
      </c>
      <c r="N35" s="47">
        <v>0</v>
      </c>
      <c r="O35" s="47">
        <v>0</v>
      </c>
      <c r="P35" s="47">
        <f t="shared" si="30"/>
        <v>6.7000000000000004E-2</v>
      </c>
      <c r="Q35" s="47">
        <v>0.01</v>
      </c>
      <c r="R35" s="47">
        <v>2.9000000000000001E-2</v>
      </c>
      <c r="S35" s="47">
        <v>2.8000000000000001E-2</v>
      </c>
      <c r="T35" s="47">
        <v>0</v>
      </c>
      <c r="U35" s="47" t="s">
        <v>64</v>
      </c>
      <c r="V35" s="47" t="s">
        <v>64</v>
      </c>
      <c r="W35" s="47" t="s">
        <v>64</v>
      </c>
      <c r="X35" s="47" t="s">
        <v>64</v>
      </c>
      <c r="Y35" s="47" t="s">
        <v>64</v>
      </c>
      <c r="Z35" s="47" t="s">
        <v>64</v>
      </c>
      <c r="AA35" s="47" t="s">
        <v>64</v>
      </c>
      <c r="AB35" s="47" t="s">
        <v>64</v>
      </c>
      <c r="AC35" s="47" t="s">
        <v>64</v>
      </c>
      <c r="AD35" s="47" t="s">
        <v>64</v>
      </c>
      <c r="AE35" s="47">
        <v>0</v>
      </c>
      <c r="AF35" s="47">
        <v>0</v>
      </c>
      <c r="AG35" s="47">
        <v>0</v>
      </c>
      <c r="AH35" s="47">
        <f>P35</f>
        <v>6.7000000000000004E-2</v>
      </c>
      <c r="AI35" s="47">
        <v>0</v>
      </c>
      <c r="AJ35" s="47">
        <v>0</v>
      </c>
      <c r="AK35" s="47">
        <v>0</v>
      </c>
      <c r="AL35" s="47">
        <v>0</v>
      </c>
      <c r="AM35" s="47">
        <v>0</v>
      </c>
      <c r="AN35" s="47">
        <f t="shared" si="21"/>
        <v>6.7000000000000004E-2</v>
      </c>
      <c r="AO35" s="44"/>
      <c r="AP35" s="14"/>
      <c r="AQ35" s="14"/>
      <c r="AR35" s="14"/>
    </row>
    <row r="36" spans="1:44" ht="47.25" x14ac:dyDescent="0.25">
      <c r="A36" s="12" t="s">
        <v>46</v>
      </c>
      <c r="B36" s="26" t="s">
        <v>84</v>
      </c>
      <c r="C36" s="10" t="s">
        <v>64</v>
      </c>
      <c r="D36" s="10" t="s">
        <v>64</v>
      </c>
      <c r="E36" s="10" t="s">
        <v>64</v>
      </c>
      <c r="F36" s="10" t="s">
        <v>64</v>
      </c>
      <c r="G36" s="10" t="s">
        <v>64</v>
      </c>
      <c r="H36" s="10" t="s">
        <v>64</v>
      </c>
      <c r="I36" s="10" t="s">
        <v>64</v>
      </c>
      <c r="J36" s="10" t="s">
        <v>64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10" t="s">
        <v>64</v>
      </c>
      <c r="V36" s="10" t="s">
        <v>64</v>
      </c>
      <c r="W36" s="10" t="s">
        <v>64</v>
      </c>
      <c r="X36" s="10" t="s">
        <v>64</v>
      </c>
      <c r="Y36" s="10" t="s">
        <v>64</v>
      </c>
      <c r="Z36" s="10" t="s">
        <v>64</v>
      </c>
      <c r="AA36" s="10" t="s">
        <v>64</v>
      </c>
      <c r="AB36" s="10" t="s">
        <v>64</v>
      </c>
      <c r="AC36" s="10" t="s">
        <v>64</v>
      </c>
      <c r="AD36" s="10" t="s">
        <v>64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5"/>
    </row>
    <row r="37" spans="1:44" ht="31.5" x14ac:dyDescent="0.25">
      <c r="A37" s="12" t="s">
        <v>47</v>
      </c>
      <c r="B37" s="26" t="s">
        <v>85</v>
      </c>
      <c r="C37" s="10" t="s">
        <v>64</v>
      </c>
      <c r="D37" s="10" t="s">
        <v>64</v>
      </c>
      <c r="E37" s="10" t="s">
        <v>64</v>
      </c>
      <c r="F37" s="10" t="s">
        <v>64</v>
      </c>
      <c r="G37" s="10" t="s">
        <v>64</v>
      </c>
      <c r="H37" s="10" t="s">
        <v>64</v>
      </c>
      <c r="I37" s="10" t="s">
        <v>64</v>
      </c>
      <c r="J37" s="10" t="s">
        <v>64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10" t="s">
        <v>64</v>
      </c>
      <c r="V37" s="10" t="s">
        <v>64</v>
      </c>
      <c r="W37" s="10" t="s">
        <v>64</v>
      </c>
      <c r="X37" s="10" t="s">
        <v>64</v>
      </c>
      <c r="Y37" s="10" t="s">
        <v>64</v>
      </c>
      <c r="Z37" s="10" t="s">
        <v>64</v>
      </c>
      <c r="AA37" s="10" t="s">
        <v>64</v>
      </c>
      <c r="AB37" s="10" t="s">
        <v>64</v>
      </c>
      <c r="AC37" s="10" t="s">
        <v>64</v>
      </c>
      <c r="AD37" s="10" t="s">
        <v>64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5"/>
    </row>
    <row r="38" spans="1:44" ht="31.5" x14ac:dyDescent="0.25">
      <c r="A38" s="12" t="s">
        <v>38</v>
      </c>
      <c r="B38" s="26" t="s">
        <v>86</v>
      </c>
      <c r="C38" s="10" t="s">
        <v>64</v>
      </c>
      <c r="D38" s="10" t="s">
        <v>64</v>
      </c>
      <c r="E38" s="10" t="s">
        <v>64</v>
      </c>
      <c r="F38" s="10" t="s">
        <v>64</v>
      </c>
      <c r="G38" s="10" t="s">
        <v>64</v>
      </c>
      <c r="H38" s="10" t="s">
        <v>64</v>
      </c>
      <c r="I38" s="10" t="s">
        <v>64</v>
      </c>
      <c r="J38" s="10" t="s">
        <v>64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10" t="s">
        <v>64</v>
      </c>
      <c r="V38" s="10" t="s">
        <v>64</v>
      </c>
      <c r="W38" s="10" t="s">
        <v>64</v>
      </c>
      <c r="X38" s="10" t="s">
        <v>64</v>
      </c>
      <c r="Y38" s="10" t="s">
        <v>64</v>
      </c>
      <c r="Z38" s="10" t="s">
        <v>64</v>
      </c>
      <c r="AA38" s="10" t="s">
        <v>64</v>
      </c>
      <c r="AB38" s="10" t="s">
        <v>64</v>
      </c>
      <c r="AC38" s="10" t="s">
        <v>64</v>
      </c>
      <c r="AD38" s="10" t="s">
        <v>64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5"/>
    </row>
    <row r="39" spans="1:44" ht="47.25" x14ac:dyDescent="0.25">
      <c r="A39" s="12" t="s">
        <v>48</v>
      </c>
      <c r="B39" s="26" t="s">
        <v>87</v>
      </c>
      <c r="C39" s="10" t="s">
        <v>64</v>
      </c>
      <c r="D39" s="10" t="s">
        <v>64</v>
      </c>
      <c r="E39" s="10" t="s">
        <v>64</v>
      </c>
      <c r="F39" s="10" t="s">
        <v>64</v>
      </c>
      <c r="G39" s="10" t="s">
        <v>64</v>
      </c>
      <c r="H39" s="10" t="s">
        <v>64</v>
      </c>
      <c r="I39" s="10" t="s">
        <v>64</v>
      </c>
      <c r="J39" s="10" t="s">
        <v>64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10" t="s">
        <v>64</v>
      </c>
      <c r="V39" s="10" t="s">
        <v>64</v>
      </c>
      <c r="W39" s="10" t="s">
        <v>64</v>
      </c>
      <c r="X39" s="10" t="s">
        <v>64</v>
      </c>
      <c r="Y39" s="10" t="s">
        <v>64</v>
      </c>
      <c r="Z39" s="10" t="s">
        <v>64</v>
      </c>
      <c r="AA39" s="10" t="s">
        <v>64</v>
      </c>
      <c r="AB39" s="10" t="s">
        <v>64</v>
      </c>
      <c r="AC39" s="10" t="s">
        <v>64</v>
      </c>
      <c r="AD39" s="10" t="s">
        <v>64</v>
      </c>
      <c r="AE39" s="49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  <c r="AL39" s="49">
        <v>0</v>
      </c>
      <c r="AM39" s="49">
        <v>0</v>
      </c>
      <c r="AN39" s="49">
        <v>0</v>
      </c>
      <c r="AO39" s="5"/>
    </row>
    <row r="40" spans="1:44" s="36" customFormat="1" ht="31.5" x14ac:dyDescent="0.25">
      <c r="A40" s="12" t="s">
        <v>49</v>
      </c>
      <c r="B40" s="26" t="s">
        <v>88</v>
      </c>
      <c r="C40" s="10" t="s">
        <v>64</v>
      </c>
      <c r="D40" s="10" t="s">
        <v>64</v>
      </c>
      <c r="E40" s="10" t="s">
        <v>64</v>
      </c>
      <c r="F40" s="10" t="s">
        <v>64</v>
      </c>
      <c r="G40" s="10" t="s">
        <v>64</v>
      </c>
      <c r="H40" s="10" t="s">
        <v>64</v>
      </c>
      <c r="I40" s="10" t="s">
        <v>64</v>
      </c>
      <c r="J40" s="10" t="s">
        <v>64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10" t="s">
        <v>64</v>
      </c>
      <c r="V40" s="10" t="s">
        <v>64</v>
      </c>
      <c r="W40" s="10" t="s">
        <v>64</v>
      </c>
      <c r="X40" s="10" t="s">
        <v>64</v>
      </c>
      <c r="Y40" s="10" t="s">
        <v>64</v>
      </c>
      <c r="Z40" s="10" t="s">
        <v>64</v>
      </c>
      <c r="AA40" s="10" t="s">
        <v>64</v>
      </c>
      <c r="AB40" s="10" t="s">
        <v>64</v>
      </c>
      <c r="AC40" s="10" t="s">
        <v>64</v>
      </c>
      <c r="AD40" s="10" t="s">
        <v>64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5"/>
      <c r="AP40" s="35"/>
      <c r="AQ40" s="35"/>
      <c r="AR40" s="35"/>
    </row>
    <row r="41" spans="1:44" ht="31.5" x14ac:dyDescent="0.25">
      <c r="A41" s="12" t="s">
        <v>39</v>
      </c>
      <c r="B41" s="26" t="s">
        <v>89</v>
      </c>
      <c r="C41" s="10" t="s">
        <v>64</v>
      </c>
      <c r="D41" s="10" t="s">
        <v>64</v>
      </c>
      <c r="E41" s="10" t="s">
        <v>64</v>
      </c>
      <c r="F41" s="10" t="s">
        <v>64</v>
      </c>
      <c r="G41" s="10" t="s">
        <v>64</v>
      </c>
      <c r="H41" s="10" t="s">
        <v>64</v>
      </c>
      <c r="I41" s="10" t="s">
        <v>64</v>
      </c>
      <c r="J41" s="10" t="s">
        <v>64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10" t="s">
        <v>64</v>
      </c>
      <c r="V41" s="10" t="s">
        <v>64</v>
      </c>
      <c r="W41" s="10" t="s">
        <v>64</v>
      </c>
      <c r="X41" s="10" t="s">
        <v>64</v>
      </c>
      <c r="Y41" s="10" t="s">
        <v>64</v>
      </c>
      <c r="Z41" s="10" t="s">
        <v>64</v>
      </c>
      <c r="AA41" s="10" t="s">
        <v>64</v>
      </c>
      <c r="AB41" s="10" t="s">
        <v>64</v>
      </c>
      <c r="AC41" s="10" t="s">
        <v>64</v>
      </c>
      <c r="AD41" s="10" t="s">
        <v>64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  <c r="AM41" s="49">
        <v>0</v>
      </c>
      <c r="AN41" s="49">
        <v>0</v>
      </c>
      <c r="AO41" s="5"/>
    </row>
    <row r="42" spans="1:44" ht="31.5" x14ac:dyDescent="0.25">
      <c r="A42" s="12" t="s">
        <v>50</v>
      </c>
      <c r="B42" s="26" t="s">
        <v>90</v>
      </c>
      <c r="C42" s="10" t="s">
        <v>64</v>
      </c>
      <c r="D42" s="10" t="s">
        <v>64</v>
      </c>
      <c r="E42" s="10" t="s">
        <v>64</v>
      </c>
      <c r="F42" s="10" t="s">
        <v>64</v>
      </c>
      <c r="G42" s="10" t="s">
        <v>64</v>
      </c>
      <c r="H42" s="10" t="s">
        <v>64</v>
      </c>
      <c r="I42" s="10" t="s">
        <v>64</v>
      </c>
      <c r="J42" s="10" t="s">
        <v>64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10" t="s">
        <v>64</v>
      </c>
      <c r="V42" s="10" t="s">
        <v>64</v>
      </c>
      <c r="W42" s="10" t="s">
        <v>64</v>
      </c>
      <c r="X42" s="10" t="s">
        <v>64</v>
      </c>
      <c r="Y42" s="10" t="s">
        <v>64</v>
      </c>
      <c r="Z42" s="10" t="s">
        <v>64</v>
      </c>
      <c r="AA42" s="10" t="s">
        <v>64</v>
      </c>
      <c r="AB42" s="10" t="s">
        <v>64</v>
      </c>
      <c r="AC42" s="10" t="s">
        <v>64</v>
      </c>
      <c r="AD42" s="10" t="s">
        <v>64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5"/>
    </row>
    <row r="43" spans="1:44" ht="63" x14ac:dyDescent="0.25">
      <c r="A43" s="12" t="s">
        <v>50</v>
      </c>
      <c r="B43" s="26" t="s">
        <v>91</v>
      </c>
      <c r="C43" s="10" t="s">
        <v>64</v>
      </c>
      <c r="D43" s="10" t="s">
        <v>64</v>
      </c>
      <c r="E43" s="10" t="s">
        <v>64</v>
      </c>
      <c r="F43" s="10" t="s">
        <v>64</v>
      </c>
      <c r="G43" s="10" t="s">
        <v>64</v>
      </c>
      <c r="H43" s="10" t="s">
        <v>64</v>
      </c>
      <c r="I43" s="10" t="s">
        <v>64</v>
      </c>
      <c r="J43" s="10" t="s">
        <v>64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10" t="s">
        <v>64</v>
      </c>
      <c r="V43" s="10" t="s">
        <v>64</v>
      </c>
      <c r="W43" s="10" t="s">
        <v>64</v>
      </c>
      <c r="X43" s="10" t="s">
        <v>64</v>
      </c>
      <c r="Y43" s="10" t="s">
        <v>64</v>
      </c>
      <c r="Z43" s="10" t="s">
        <v>64</v>
      </c>
      <c r="AA43" s="10" t="s">
        <v>64</v>
      </c>
      <c r="AB43" s="10" t="s">
        <v>64</v>
      </c>
      <c r="AC43" s="10" t="s">
        <v>64</v>
      </c>
      <c r="AD43" s="10" t="s">
        <v>64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0</v>
      </c>
      <c r="AM43" s="49">
        <v>0</v>
      </c>
      <c r="AN43" s="49">
        <v>0</v>
      </c>
      <c r="AO43" s="5"/>
    </row>
    <row r="44" spans="1:44" ht="63" x14ac:dyDescent="0.25">
      <c r="A44" s="12" t="s">
        <v>50</v>
      </c>
      <c r="B44" s="26" t="s">
        <v>92</v>
      </c>
      <c r="C44" s="10" t="s">
        <v>64</v>
      </c>
      <c r="D44" s="10" t="s">
        <v>64</v>
      </c>
      <c r="E44" s="10" t="s">
        <v>64</v>
      </c>
      <c r="F44" s="10" t="s">
        <v>64</v>
      </c>
      <c r="G44" s="10" t="s">
        <v>64</v>
      </c>
      <c r="H44" s="10" t="s">
        <v>64</v>
      </c>
      <c r="I44" s="10" t="s">
        <v>64</v>
      </c>
      <c r="J44" s="10" t="s">
        <v>64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10" t="s">
        <v>64</v>
      </c>
      <c r="V44" s="10" t="s">
        <v>64</v>
      </c>
      <c r="W44" s="10" t="s">
        <v>64</v>
      </c>
      <c r="X44" s="10" t="s">
        <v>64</v>
      </c>
      <c r="Y44" s="10" t="s">
        <v>64</v>
      </c>
      <c r="Z44" s="10" t="s">
        <v>64</v>
      </c>
      <c r="AA44" s="10" t="s">
        <v>64</v>
      </c>
      <c r="AB44" s="10" t="s">
        <v>64</v>
      </c>
      <c r="AC44" s="10" t="s">
        <v>64</v>
      </c>
      <c r="AD44" s="10" t="s">
        <v>64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0</v>
      </c>
      <c r="AM44" s="49">
        <v>0</v>
      </c>
      <c r="AN44" s="49">
        <v>0</v>
      </c>
      <c r="AO44" s="5"/>
    </row>
    <row r="45" spans="1:44" ht="63" x14ac:dyDescent="0.25">
      <c r="A45" s="12" t="s">
        <v>50</v>
      </c>
      <c r="B45" s="26" t="s">
        <v>93</v>
      </c>
      <c r="C45" s="10" t="s">
        <v>64</v>
      </c>
      <c r="D45" s="10" t="s">
        <v>64</v>
      </c>
      <c r="E45" s="10" t="s">
        <v>64</v>
      </c>
      <c r="F45" s="10" t="s">
        <v>64</v>
      </c>
      <c r="G45" s="10" t="s">
        <v>64</v>
      </c>
      <c r="H45" s="10" t="s">
        <v>64</v>
      </c>
      <c r="I45" s="10" t="s">
        <v>64</v>
      </c>
      <c r="J45" s="10" t="s">
        <v>64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10" t="s">
        <v>64</v>
      </c>
      <c r="V45" s="10" t="s">
        <v>64</v>
      </c>
      <c r="W45" s="10" t="s">
        <v>64</v>
      </c>
      <c r="X45" s="10" t="s">
        <v>64</v>
      </c>
      <c r="Y45" s="10" t="s">
        <v>64</v>
      </c>
      <c r="Z45" s="10" t="s">
        <v>64</v>
      </c>
      <c r="AA45" s="10" t="s">
        <v>64</v>
      </c>
      <c r="AB45" s="10" t="s">
        <v>64</v>
      </c>
      <c r="AC45" s="10" t="s">
        <v>64</v>
      </c>
      <c r="AD45" s="10" t="s">
        <v>64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5"/>
    </row>
    <row r="46" spans="1:44" ht="31.5" x14ac:dyDescent="0.25">
      <c r="A46" s="12" t="s">
        <v>51</v>
      </c>
      <c r="B46" s="26" t="s">
        <v>90</v>
      </c>
      <c r="C46" s="10" t="s">
        <v>64</v>
      </c>
      <c r="D46" s="10" t="s">
        <v>64</v>
      </c>
      <c r="E46" s="10" t="s">
        <v>64</v>
      </c>
      <c r="F46" s="10" t="s">
        <v>64</v>
      </c>
      <c r="G46" s="10" t="s">
        <v>64</v>
      </c>
      <c r="H46" s="10" t="s">
        <v>64</v>
      </c>
      <c r="I46" s="10" t="s">
        <v>64</v>
      </c>
      <c r="J46" s="10" t="s">
        <v>64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10" t="s">
        <v>64</v>
      </c>
      <c r="V46" s="10" t="s">
        <v>64</v>
      </c>
      <c r="W46" s="10" t="s">
        <v>64</v>
      </c>
      <c r="X46" s="10" t="s">
        <v>64</v>
      </c>
      <c r="Y46" s="10" t="s">
        <v>64</v>
      </c>
      <c r="Z46" s="10" t="s">
        <v>64</v>
      </c>
      <c r="AA46" s="10" t="s">
        <v>64</v>
      </c>
      <c r="AB46" s="10" t="s">
        <v>64</v>
      </c>
      <c r="AC46" s="10" t="s">
        <v>64</v>
      </c>
      <c r="AD46" s="10" t="s">
        <v>64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5"/>
    </row>
    <row r="47" spans="1:44" ht="63" x14ac:dyDescent="0.25">
      <c r="A47" s="12" t="s">
        <v>51</v>
      </c>
      <c r="B47" s="26" t="s">
        <v>91</v>
      </c>
      <c r="C47" s="10" t="s">
        <v>64</v>
      </c>
      <c r="D47" s="10" t="s">
        <v>64</v>
      </c>
      <c r="E47" s="10" t="s">
        <v>64</v>
      </c>
      <c r="F47" s="10" t="s">
        <v>64</v>
      </c>
      <c r="G47" s="10" t="s">
        <v>64</v>
      </c>
      <c r="H47" s="10" t="s">
        <v>64</v>
      </c>
      <c r="I47" s="10" t="s">
        <v>64</v>
      </c>
      <c r="J47" s="10" t="s">
        <v>64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10" t="s">
        <v>64</v>
      </c>
      <c r="V47" s="10" t="s">
        <v>64</v>
      </c>
      <c r="W47" s="10" t="s">
        <v>64</v>
      </c>
      <c r="X47" s="10" t="s">
        <v>64</v>
      </c>
      <c r="Y47" s="10" t="s">
        <v>64</v>
      </c>
      <c r="Z47" s="10" t="s">
        <v>64</v>
      </c>
      <c r="AA47" s="10" t="s">
        <v>64</v>
      </c>
      <c r="AB47" s="10" t="s">
        <v>64</v>
      </c>
      <c r="AC47" s="10" t="s">
        <v>64</v>
      </c>
      <c r="AD47" s="10" t="s">
        <v>64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  <c r="AL47" s="49">
        <v>0</v>
      </c>
      <c r="AM47" s="49">
        <v>0</v>
      </c>
      <c r="AN47" s="49">
        <v>0</v>
      </c>
      <c r="AO47" s="5"/>
    </row>
    <row r="48" spans="1:44" ht="63" x14ac:dyDescent="0.25">
      <c r="A48" s="12" t="s">
        <v>51</v>
      </c>
      <c r="B48" s="26" t="s">
        <v>92</v>
      </c>
      <c r="C48" s="10" t="s">
        <v>64</v>
      </c>
      <c r="D48" s="10" t="s">
        <v>64</v>
      </c>
      <c r="E48" s="10" t="s">
        <v>64</v>
      </c>
      <c r="F48" s="10" t="s">
        <v>64</v>
      </c>
      <c r="G48" s="10" t="s">
        <v>64</v>
      </c>
      <c r="H48" s="10" t="s">
        <v>64</v>
      </c>
      <c r="I48" s="10" t="s">
        <v>64</v>
      </c>
      <c r="J48" s="10" t="s">
        <v>64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10" t="s">
        <v>64</v>
      </c>
      <c r="V48" s="10" t="s">
        <v>64</v>
      </c>
      <c r="W48" s="10" t="s">
        <v>64</v>
      </c>
      <c r="X48" s="10" t="s">
        <v>64</v>
      </c>
      <c r="Y48" s="10" t="s">
        <v>64</v>
      </c>
      <c r="Z48" s="10" t="s">
        <v>64</v>
      </c>
      <c r="AA48" s="10" t="s">
        <v>64</v>
      </c>
      <c r="AB48" s="10" t="s">
        <v>64</v>
      </c>
      <c r="AC48" s="10" t="s">
        <v>64</v>
      </c>
      <c r="AD48" s="10" t="s">
        <v>64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5"/>
    </row>
    <row r="49" spans="1:44" ht="63" x14ac:dyDescent="0.25">
      <c r="A49" s="12" t="s">
        <v>51</v>
      </c>
      <c r="B49" s="26" t="s">
        <v>94</v>
      </c>
      <c r="C49" s="10" t="s">
        <v>64</v>
      </c>
      <c r="D49" s="10" t="s">
        <v>64</v>
      </c>
      <c r="E49" s="10" t="s">
        <v>64</v>
      </c>
      <c r="F49" s="10" t="s">
        <v>64</v>
      </c>
      <c r="G49" s="10" t="s">
        <v>64</v>
      </c>
      <c r="H49" s="10" t="s">
        <v>64</v>
      </c>
      <c r="I49" s="10" t="s">
        <v>64</v>
      </c>
      <c r="J49" s="10" t="s">
        <v>64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10" t="s">
        <v>64</v>
      </c>
      <c r="V49" s="10" t="s">
        <v>64</v>
      </c>
      <c r="W49" s="10" t="s">
        <v>64</v>
      </c>
      <c r="X49" s="10" t="s">
        <v>64</v>
      </c>
      <c r="Y49" s="10" t="s">
        <v>64</v>
      </c>
      <c r="Z49" s="10" t="s">
        <v>64</v>
      </c>
      <c r="AA49" s="10" t="s">
        <v>64</v>
      </c>
      <c r="AB49" s="10" t="s">
        <v>64</v>
      </c>
      <c r="AC49" s="10" t="s">
        <v>64</v>
      </c>
      <c r="AD49" s="10" t="s">
        <v>64</v>
      </c>
      <c r="AE49" s="49">
        <v>0</v>
      </c>
      <c r="AF49" s="49">
        <v>0</v>
      </c>
      <c r="AG49" s="49">
        <v>0</v>
      </c>
      <c r="AH49" s="49">
        <v>0</v>
      </c>
      <c r="AI49" s="49">
        <v>0</v>
      </c>
      <c r="AJ49" s="49">
        <v>0</v>
      </c>
      <c r="AK49" s="49">
        <v>0</v>
      </c>
      <c r="AL49" s="49">
        <v>0</v>
      </c>
      <c r="AM49" s="49">
        <v>0</v>
      </c>
      <c r="AN49" s="49">
        <v>0</v>
      </c>
      <c r="AO49" s="5"/>
    </row>
    <row r="50" spans="1:44" ht="63" x14ac:dyDescent="0.25">
      <c r="A50" s="12" t="s">
        <v>40</v>
      </c>
      <c r="B50" s="26" t="s">
        <v>95</v>
      </c>
      <c r="C50" s="10" t="s">
        <v>64</v>
      </c>
      <c r="D50" s="10" t="s">
        <v>64</v>
      </c>
      <c r="E50" s="10" t="s">
        <v>64</v>
      </c>
      <c r="F50" s="10" t="s">
        <v>64</v>
      </c>
      <c r="G50" s="10" t="s">
        <v>64</v>
      </c>
      <c r="H50" s="10" t="s">
        <v>64</v>
      </c>
      <c r="I50" s="10" t="s">
        <v>64</v>
      </c>
      <c r="J50" s="10" t="s">
        <v>64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10" t="s">
        <v>64</v>
      </c>
      <c r="V50" s="10" t="s">
        <v>64</v>
      </c>
      <c r="W50" s="10" t="s">
        <v>64</v>
      </c>
      <c r="X50" s="10" t="s">
        <v>64</v>
      </c>
      <c r="Y50" s="10" t="s">
        <v>64</v>
      </c>
      <c r="Z50" s="10" t="s">
        <v>64</v>
      </c>
      <c r="AA50" s="10" t="s">
        <v>64</v>
      </c>
      <c r="AB50" s="10" t="s">
        <v>64</v>
      </c>
      <c r="AC50" s="10" t="s">
        <v>64</v>
      </c>
      <c r="AD50" s="10" t="s">
        <v>64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5"/>
    </row>
    <row r="51" spans="1:44" ht="47.25" x14ac:dyDescent="0.25">
      <c r="A51" s="12" t="s">
        <v>52</v>
      </c>
      <c r="B51" s="26" t="s">
        <v>96</v>
      </c>
      <c r="C51" s="10" t="s">
        <v>64</v>
      </c>
      <c r="D51" s="10" t="s">
        <v>64</v>
      </c>
      <c r="E51" s="10" t="s">
        <v>64</v>
      </c>
      <c r="F51" s="10" t="s">
        <v>64</v>
      </c>
      <c r="G51" s="10" t="s">
        <v>64</v>
      </c>
      <c r="H51" s="10" t="s">
        <v>64</v>
      </c>
      <c r="I51" s="10" t="s">
        <v>64</v>
      </c>
      <c r="J51" s="10" t="s">
        <v>64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10" t="s">
        <v>64</v>
      </c>
      <c r="V51" s="10" t="s">
        <v>64</v>
      </c>
      <c r="W51" s="10" t="s">
        <v>64</v>
      </c>
      <c r="X51" s="10" t="s">
        <v>64</v>
      </c>
      <c r="Y51" s="10" t="s">
        <v>64</v>
      </c>
      <c r="Z51" s="10" t="s">
        <v>64</v>
      </c>
      <c r="AA51" s="10" t="s">
        <v>64</v>
      </c>
      <c r="AB51" s="10" t="s">
        <v>64</v>
      </c>
      <c r="AC51" s="10" t="s">
        <v>64</v>
      </c>
      <c r="AD51" s="10" t="s">
        <v>64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5"/>
    </row>
    <row r="52" spans="1:44" s="36" customFormat="1" ht="64.5" customHeight="1" x14ac:dyDescent="0.25">
      <c r="A52" s="12" t="s">
        <v>53</v>
      </c>
      <c r="B52" s="26" t="s">
        <v>97</v>
      </c>
      <c r="C52" s="10" t="s">
        <v>64</v>
      </c>
      <c r="D52" s="10" t="s">
        <v>64</v>
      </c>
      <c r="E52" s="10" t="s">
        <v>64</v>
      </c>
      <c r="F52" s="10" t="s">
        <v>64</v>
      </c>
      <c r="G52" s="10" t="s">
        <v>64</v>
      </c>
      <c r="H52" s="10" t="s">
        <v>64</v>
      </c>
      <c r="I52" s="10" t="s">
        <v>64</v>
      </c>
      <c r="J52" s="10" t="s">
        <v>64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10" t="s">
        <v>64</v>
      </c>
      <c r="V52" s="10" t="s">
        <v>64</v>
      </c>
      <c r="W52" s="10" t="s">
        <v>64</v>
      </c>
      <c r="X52" s="10" t="s">
        <v>64</v>
      </c>
      <c r="Y52" s="10" t="s">
        <v>64</v>
      </c>
      <c r="Z52" s="10" t="s">
        <v>64</v>
      </c>
      <c r="AA52" s="10" t="s">
        <v>64</v>
      </c>
      <c r="AB52" s="10" t="s">
        <v>64</v>
      </c>
      <c r="AC52" s="10" t="s">
        <v>64</v>
      </c>
      <c r="AD52" s="10" t="s">
        <v>64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5"/>
      <c r="AP52" s="35"/>
      <c r="AQ52" s="35"/>
      <c r="AR52" s="35"/>
    </row>
    <row r="53" spans="1:44" ht="275.25" customHeight="1" x14ac:dyDescent="0.25">
      <c r="A53" s="23" t="s">
        <v>36</v>
      </c>
      <c r="B53" s="24" t="s">
        <v>98</v>
      </c>
      <c r="C53" s="17" t="s">
        <v>223</v>
      </c>
      <c r="D53" s="17" t="str">
        <f t="shared" ref="D53:AF53" si="32">D64</f>
        <v>П</v>
      </c>
      <c r="E53" s="17">
        <f t="shared" si="32"/>
        <v>2019</v>
      </c>
      <c r="F53" s="17">
        <f t="shared" si="32"/>
        <v>2022</v>
      </c>
      <c r="G53" s="17" t="str">
        <f t="shared" si="32"/>
        <v>нд</v>
      </c>
      <c r="H53" s="31" t="str">
        <f t="shared" si="32"/>
        <v>нд</v>
      </c>
      <c r="I53" s="17" t="str">
        <f t="shared" si="32"/>
        <v>нд</v>
      </c>
      <c r="J53" s="17" t="str">
        <f t="shared" si="32"/>
        <v>нд</v>
      </c>
      <c r="K53" s="31">
        <f>K64</f>
        <v>7.5300000000000011</v>
      </c>
      <c r="L53" s="31">
        <f>L64</f>
        <v>0.67799999999999994</v>
      </c>
      <c r="M53" s="31">
        <f>M64</f>
        <v>2.1659999999999999</v>
      </c>
      <c r="N53" s="31">
        <f>N64</f>
        <v>4.6859999999999991</v>
      </c>
      <c r="O53" s="31">
        <f>O64</f>
        <v>0</v>
      </c>
      <c r="P53" s="31">
        <f>P64+P55+P57+P60</f>
        <v>23.226000000000003</v>
      </c>
      <c r="Q53" s="31">
        <f>Q64+Q55+Q57+Q60</f>
        <v>4.3490000000000002</v>
      </c>
      <c r="R53" s="31">
        <f>R64+R55+R57+R60</f>
        <v>4.7880000000000003</v>
      </c>
      <c r="S53" s="31">
        <f>S64+S55+S57+S60</f>
        <v>14.088999999999999</v>
      </c>
      <c r="T53" s="31">
        <f>T64+T55+T57+T60</f>
        <v>0</v>
      </c>
      <c r="U53" s="17" t="str">
        <f t="shared" si="32"/>
        <v>нд</v>
      </c>
      <c r="V53" s="17" t="str">
        <f t="shared" si="32"/>
        <v>нд</v>
      </c>
      <c r="W53" s="17" t="str">
        <f t="shared" si="32"/>
        <v>нд</v>
      </c>
      <c r="X53" s="17" t="str">
        <f t="shared" si="32"/>
        <v>нд</v>
      </c>
      <c r="Y53" s="17" t="str">
        <f t="shared" si="32"/>
        <v>нд</v>
      </c>
      <c r="Z53" s="17" t="str">
        <f t="shared" si="32"/>
        <v>нд</v>
      </c>
      <c r="AA53" s="17" t="str">
        <f t="shared" si="32"/>
        <v>нд</v>
      </c>
      <c r="AB53" s="17" t="str">
        <f t="shared" si="32"/>
        <v>нд</v>
      </c>
      <c r="AC53" s="17" t="str">
        <f t="shared" si="32"/>
        <v>нд</v>
      </c>
      <c r="AD53" s="17" t="str">
        <f t="shared" si="32"/>
        <v>нд</v>
      </c>
      <c r="AE53" s="31">
        <f>AE64</f>
        <v>1.7609999999999999</v>
      </c>
      <c r="AF53" s="17">
        <f t="shared" si="32"/>
        <v>1.7609999999999999</v>
      </c>
      <c r="AG53" s="31">
        <f>AG64</f>
        <v>1.839</v>
      </c>
      <c r="AH53" s="31">
        <f>AH64+AH55+AH57+AH60</f>
        <v>5.4719999999999995</v>
      </c>
      <c r="AI53" s="31">
        <f>AI64</f>
        <v>1.923</v>
      </c>
      <c r="AJ53" s="31">
        <f>AJ64+AJ57+AJ60</f>
        <v>7.7880000000000003</v>
      </c>
      <c r="AK53" s="31">
        <f>AK64</f>
        <v>2.0070000000000001</v>
      </c>
      <c r="AL53" s="31">
        <f>AL64+AL57+AL60</f>
        <v>7.5880000000000001</v>
      </c>
      <c r="AM53" s="31">
        <f>AM64</f>
        <v>7.5300000000000011</v>
      </c>
      <c r="AN53" s="31">
        <f>AN64+AN55+AN57+AN60</f>
        <v>23.226000000000003</v>
      </c>
      <c r="AO53" s="5"/>
    </row>
    <row r="54" spans="1:44" ht="47.25" x14ac:dyDescent="0.25">
      <c r="A54" s="12" t="s">
        <v>41</v>
      </c>
      <c r="B54" s="26" t="s">
        <v>99</v>
      </c>
      <c r="C54" s="10" t="s">
        <v>64</v>
      </c>
      <c r="D54" s="10" t="s">
        <v>64</v>
      </c>
      <c r="E54" s="10" t="s">
        <v>64</v>
      </c>
      <c r="F54" s="10" t="s">
        <v>64</v>
      </c>
      <c r="G54" s="10" t="s">
        <v>64</v>
      </c>
      <c r="H54" s="10" t="s">
        <v>64</v>
      </c>
      <c r="I54" s="10" t="s">
        <v>64</v>
      </c>
      <c r="J54" s="10" t="s">
        <v>64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10" t="s">
        <v>64</v>
      </c>
      <c r="V54" s="10" t="s">
        <v>64</v>
      </c>
      <c r="W54" s="10" t="s">
        <v>64</v>
      </c>
      <c r="X54" s="10" t="s">
        <v>64</v>
      </c>
      <c r="Y54" s="10" t="s">
        <v>64</v>
      </c>
      <c r="Z54" s="10" t="s">
        <v>64</v>
      </c>
      <c r="AA54" s="10" t="s">
        <v>64</v>
      </c>
      <c r="AB54" s="10" t="s">
        <v>64</v>
      </c>
      <c r="AC54" s="10" t="s">
        <v>64</v>
      </c>
      <c r="AD54" s="10" t="s">
        <v>64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5"/>
    </row>
    <row r="55" spans="1:44" ht="34.5" customHeight="1" x14ac:dyDescent="0.25">
      <c r="A55" s="23" t="s">
        <v>54</v>
      </c>
      <c r="B55" s="24" t="s">
        <v>100</v>
      </c>
      <c r="C55" s="25" t="str">
        <f>C56</f>
        <v>K_0024</v>
      </c>
      <c r="D55" s="25" t="str">
        <f>D56</f>
        <v>П</v>
      </c>
      <c r="E55" s="25">
        <f>E56</f>
        <v>2020</v>
      </c>
      <c r="F55" s="25">
        <f>F56</f>
        <v>2020</v>
      </c>
      <c r="G55" s="25" t="s">
        <v>64</v>
      </c>
      <c r="H55" s="25" t="s">
        <v>64</v>
      </c>
      <c r="I55" s="25" t="s">
        <v>64</v>
      </c>
      <c r="J55" s="25" t="s">
        <v>64</v>
      </c>
      <c r="K55" s="27">
        <f t="shared" ref="K55" si="33">K56</f>
        <v>0</v>
      </c>
      <c r="L55" s="27">
        <f t="shared" ref="L55" si="34">L56</f>
        <v>0</v>
      </c>
      <c r="M55" s="27">
        <f t="shared" ref="M55" si="35">M56</f>
        <v>0</v>
      </c>
      <c r="N55" s="27">
        <f t="shared" ref="N55" si="36">N56</f>
        <v>0</v>
      </c>
      <c r="O55" s="27">
        <f t="shared" ref="O55" si="37">O56</f>
        <v>0</v>
      </c>
      <c r="P55" s="27">
        <f>P56</f>
        <v>0.61699999999999999</v>
      </c>
      <c r="Q55" s="27">
        <f t="shared" ref="Q55" si="38">Q56</f>
        <v>3.7999999999999999E-2</v>
      </c>
      <c r="R55" s="27">
        <f t="shared" ref="R55" si="39">R56</f>
        <v>0.32800000000000001</v>
      </c>
      <c r="S55" s="27">
        <f t="shared" ref="S55" si="40">S56</f>
        <v>0.251</v>
      </c>
      <c r="T55" s="27">
        <f t="shared" ref="T55" si="41">T56</f>
        <v>0</v>
      </c>
      <c r="U55" s="27" t="s">
        <v>64</v>
      </c>
      <c r="V55" s="27" t="s">
        <v>64</v>
      </c>
      <c r="W55" s="27" t="s">
        <v>64</v>
      </c>
      <c r="X55" s="27" t="s">
        <v>64</v>
      </c>
      <c r="Y55" s="27" t="s">
        <v>64</v>
      </c>
      <c r="Z55" s="27" t="s">
        <v>64</v>
      </c>
      <c r="AA55" s="27" t="s">
        <v>64</v>
      </c>
      <c r="AB55" s="27" t="s">
        <v>64</v>
      </c>
      <c r="AC55" s="27" t="s">
        <v>64</v>
      </c>
      <c r="AD55" s="27" t="s">
        <v>64</v>
      </c>
      <c r="AE55" s="27">
        <f t="shared" ref="AE55:AM55" si="42">AE56</f>
        <v>0</v>
      </c>
      <c r="AF55" s="27">
        <f t="shared" si="42"/>
        <v>0</v>
      </c>
      <c r="AG55" s="27">
        <f t="shared" si="42"/>
        <v>0</v>
      </c>
      <c r="AH55" s="27">
        <f t="shared" si="42"/>
        <v>0</v>
      </c>
      <c r="AI55" s="27">
        <f t="shared" si="42"/>
        <v>0</v>
      </c>
      <c r="AJ55" s="27">
        <f t="shared" si="42"/>
        <v>0.61699999999999999</v>
      </c>
      <c r="AK55" s="27">
        <f t="shared" si="42"/>
        <v>0</v>
      </c>
      <c r="AL55" s="27">
        <f t="shared" si="42"/>
        <v>0</v>
      </c>
      <c r="AM55" s="27">
        <f t="shared" si="42"/>
        <v>0</v>
      </c>
      <c r="AN55" s="27">
        <f>P55</f>
        <v>0.61699999999999999</v>
      </c>
      <c r="AO55" s="34"/>
      <c r="AP55" s="14"/>
      <c r="AQ55" s="14"/>
      <c r="AR55" s="14"/>
    </row>
    <row r="56" spans="1:44" ht="24" customHeight="1" x14ac:dyDescent="0.25">
      <c r="A56" s="41" t="s">
        <v>198</v>
      </c>
      <c r="B56" s="42" t="s">
        <v>201</v>
      </c>
      <c r="C56" s="43" t="s">
        <v>202</v>
      </c>
      <c r="D56" s="10" t="s">
        <v>145</v>
      </c>
      <c r="E56" s="10">
        <v>2020</v>
      </c>
      <c r="F56" s="10">
        <v>2020</v>
      </c>
      <c r="G56" s="43" t="s">
        <v>64</v>
      </c>
      <c r="H56" s="43" t="s">
        <v>64</v>
      </c>
      <c r="I56" s="43" t="s">
        <v>64</v>
      </c>
      <c r="J56" s="43" t="s">
        <v>64</v>
      </c>
      <c r="K56" s="47">
        <f t="shared" ref="K56" si="43">L56+M56+N56</f>
        <v>0</v>
      </c>
      <c r="L56" s="47">
        <v>0</v>
      </c>
      <c r="M56" s="47">
        <v>0</v>
      </c>
      <c r="N56" s="47">
        <v>0</v>
      </c>
      <c r="O56" s="47">
        <v>0</v>
      </c>
      <c r="P56" s="47">
        <f t="shared" ref="P56" si="44">Q56+R56+S56</f>
        <v>0.61699999999999999</v>
      </c>
      <c r="Q56" s="47">
        <v>3.7999999999999999E-2</v>
      </c>
      <c r="R56" s="47">
        <v>0.32800000000000001</v>
      </c>
      <c r="S56" s="47">
        <v>0.251</v>
      </c>
      <c r="T56" s="47">
        <v>0</v>
      </c>
      <c r="U56" s="47" t="s">
        <v>64</v>
      </c>
      <c r="V56" s="47" t="s">
        <v>64</v>
      </c>
      <c r="W56" s="47" t="s">
        <v>64</v>
      </c>
      <c r="X56" s="47" t="s">
        <v>64</v>
      </c>
      <c r="Y56" s="47" t="s">
        <v>64</v>
      </c>
      <c r="Z56" s="47" t="s">
        <v>64</v>
      </c>
      <c r="AA56" s="47" t="s">
        <v>64</v>
      </c>
      <c r="AB56" s="47" t="s">
        <v>64</v>
      </c>
      <c r="AC56" s="47" t="s">
        <v>64</v>
      </c>
      <c r="AD56" s="47" t="s">
        <v>64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f>P56</f>
        <v>0.61699999999999999</v>
      </c>
      <c r="AK56" s="47">
        <v>0</v>
      </c>
      <c r="AL56" s="47">
        <v>0</v>
      </c>
      <c r="AM56" s="47">
        <v>0</v>
      </c>
      <c r="AN56" s="47">
        <f>P56</f>
        <v>0.61699999999999999</v>
      </c>
      <c r="AO56" s="44"/>
      <c r="AP56" s="14"/>
      <c r="AQ56" s="14"/>
      <c r="AR56" s="14"/>
    </row>
    <row r="57" spans="1:44" ht="49.5" customHeight="1" x14ac:dyDescent="0.25">
      <c r="A57" s="23" t="s">
        <v>55</v>
      </c>
      <c r="B57" s="24" t="s">
        <v>101</v>
      </c>
      <c r="C57" s="25" t="str">
        <f>C58</f>
        <v>K_0030</v>
      </c>
      <c r="D57" s="25" t="str">
        <f>D58</f>
        <v>П</v>
      </c>
      <c r="E57" s="25">
        <f>E58</f>
        <v>2021</v>
      </c>
      <c r="F57" s="25">
        <f>F58</f>
        <v>2021</v>
      </c>
      <c r="G57" s="25" t="s">
        <v>64</v>
      </c>
      <c r="H57" s="25" t="s">
        <v>64</v>
      </c>
      <c r="I57" s="25" t="s">
        <v>64</v>
      </c>
      <c r="J57" s="25" t="s">
        <v>64</v>
      </c>
      <c r="K57" s="27">
        <f t="shared" ref="K57:O57" si="45">K58</f>
        <v>0</v>
      </c>
      <c r="L57" s="27">
        <f t="shared" si="45"/>
        <v>0</v>
      </c>
      <c r="M57" s="27">
        <f t="shared" si="45"/>
        <v>0</v>
      </c>
      <c r="N57" s="27">
        <f t="shared" si="45"/>
        <v>0</v>
      </c>
      <c r="O57" s="27">
        <f t="shared" si="45"/>
        <v>0</v>
      </c>
      <c r="P57" s="27">
        <f>P58</f>
        <v>13.806000000000001</v>
      </c>
      <c r="Q57" s="27">
        <f t="shared" ref="Q57:T57" si="46">Q58</f>
        <v>3.633</v>
      </c>
      <c r="R57" s="27">
        <f t="shared" si="46"/>
        <v>2.0390000000000001</v>
      </c>
      <c r="S57" s="27">
        <f t="shared" si="46"/>
        <v>8.1340000000000003</v>
      </c>
      <c r="T57" s="27">
        <f t="shared" si="46"/>
        <v>0</v>
      </c>
      <c r="U57" s="27" t="s">
        <v>64</v>
      </c>
      <c r="V57" s="27" t="s">
        <v>64</v>
      </c>
      <c r="W57" s="27" t="s">
        <v>64</v>
      </c>
      <c r="X57" s="27" t="s">
        <v>64</v>
      </c>
      <c r="Y57" s="27" t="s">
        <v>64</v>
      </c>
      <c r="Z57" s="27" t="s">
        <v>64</v>
      </c>
      <c r="AA57" s="27" t="s">
        <v>64</v>
      </c>
      <c r="AB57" s="27" t="s">
        <v>64</v>
      </c>
      <c r="AC57" s="27" t="s">
        <v>64</v>
      </c>
      <c r="AD57" s="27" t="s">
        <v>64</v>
      </c>
      <c r="AE57" s="27">
        <f t="shared" ref="AE57:AM57" si="47">AE58</f>
        <v>0</v>
      </c>
      <c r="AF57" s="27">
        <f t="shared" si="47"/>
        <v>0</v>
      </c>
      <c r="AG57" s="27">
        <f t="shared" si="47"/>
        <v>0</v>
      </c>
      <c r="AH57" s="27">
        <f>AH58</f>
        <v>3.633</v>
      </c>
      <c r="AI57" s="27">
        <f t="shared" si="47"/>
        <v>0</v>
      </c>
      <c r="AJ57" s="27">
        <f t="shared" si="47"/>
        <v>5.0830000000000002</v>
      </c>
      <c r="AK57" s="27">
        <f t="shared" si="47"/>
        <v>0</v>
      </c>
      <c r="AL57" s="27">
        <f t="shared" si="47"/>
        <v>5.09</v>
      </c>
      <c r="AM57" s="27">
        <f t="shared" si="47"/>
        <v>0</v>
      </c>
      <c r="AN57" s="27">
        <f>P57</f>
        <v>13.806000000000001</v>
      </c>
      <c r="AO57" s="34"/>
      <c r="AP57" s="14"/>
      <c r="AQ57" s="14"/>
      <c r="AR57" s="14"/>
    </row>
    <row r="58" spans="1:44" ht="24" customHeight="1" x14ac:dyDescent="0.25">
      <c r="A58" s="41" t="s">
        <v>198</v>
      </c>
      <c r="B58" s="42" t="s">
        <v>199</v>
      </c>
      <c r="C58" s="43" t="s">
        <v>200</v>
      </c>
      <c r="D58" s="10" t="s">
        <v>145</v>
      </c>
      <c r="E58" s="10">
        <v>2021</v>
      </c>
      <c r="F58" s="10">
        <v>2021</v>
      </c>
      <c r="G58" s="43" t="s">
        <v>64</v>
      </c>
      <c r="H58" s="43" t="s">
        <v>64</v>
      </c>
      <c r="I58" s="43" t="s">
        <v>64</v>
      </c>
      <c r="J58" s="43" t="s">
        <v>64</v>
      </c>
      <c r="K58" s="47">
        <f t="shared" ref="K58" si="48">L58+M58+N58</f>
        <v>0</v>
      </c>
      <c r="L58" s="47">
        <v>0</v>
      </c>
      <c r="M58" s="47">
        <v>0</v>
      </c>
      <c r="N58" s="47">
        <v>0</v>
      </c>
      <c r="O58" s="47">
        <v>0</v>
      </c>
      <c r="P58" s="47">
        <f>Q58+R58+S58+T58</f>
        <v>13.806000000000001</v>
      </c>
      <c r="Q58" s="47">
        <v>3.633</v>
      </c>
      <c r="R58" s="47">
        <v>2.0390000000000001</v>
      </c>
      <c r="S58" s="47">
        <v>8.1340000000000003</v>
      </c>
      <c r="T58" s="47">
        <v>0</v>
      </c>
      <c r="U58" s="47" t="s">
        <v>64</v>
      </c>
      <c r="V58" s="47" t="s">
        <v>64</v>
      </c>
      <c r="W58" s="47" t="s">
        <v>64</v>
      </c>
      <c r="X58" s="47" t="s">
        <v>64</v>
      </c>
      <c r="Y58" s="47" t="s">
        <v>64</v>
      </c>
      <c r="Z58" s="47" t="s">
        <v>64</v>
      </c>
      <c r="AA58" s="47" t="s">
        <v>64</v>
      </c>
      <c r="AB58" s="47" t="s">
        <v>64</v>
      </c>
      <c r="AC58" s="47" t="s">
        <v>64</v>
      </c>
      <c r="AD58" s="47" t="s">
        <v>64</v>
      </c>
      <c r="AE58" s="47">
        <v>0</v>
      </c>
      <c r="AF58" s="47">
        <v>0</v>
      </c>
      <c r="AG58" s="47">
        <v>0</v>
      </c>
      <c r="AH58" s="47">
        <v>3.633</v>
      </c>
      <c r="AI58" s="47">
        <v>0</v>
      </c>
      <c r="AJ58" s="47">
        <v>5.0830000000000002</v>
      </c>
      <c r="AK58" s="47">
        <v>0</v>
      </c>
      <c r="AL58" s="47">
        <v>5.09</v>
      </c>
      <c r="AM58" s="47">
        <v>0</v>
      </c>
      <c r="AN58" s="47">
        <f>P58</f>
        <v>13.806000000000001</v>
      </c>
      <c r="AO58" s="44"/>
      <c r="AP58" s="14"/>
      <c r="AQ58" s="14"/>
      <c r="AR58" s="14"/>
    </row>
    <row r="59" spans="1:44" ht="31.5" x14ac:dyDescent="0.25">
      <c r="A59" s="12" t="s">
        <v>42</v>
      </c>
      <c r="B59" s="26" t="s">
        <v>102</v>
      </c>
      <c r="C59" s="10" t="s">
        <v>64</v>
      </c>
      <c r="D59" s="10" t="s">
        <v>64</v>
      </c>
      <c r="E59" s="10" t="s">
        <v>64</v>
      </c>
      <c r="F59" s="10" t="s">
        <v>64</v>
      </c>
      <c r="G59" s="10" t="s">
        <v>64</v>
      </c>
      <c r="H59" s="10" t="s">
        <v>64</v>
      </c>
      <c r="I59" s="10" t="s">
        <v>64</v>
      </c>
      <c r="J59" s="10" t="s">
        <v>64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5"/>
    </row>
    <row r="60" spans="1:44" ht="39" customHeight="1" x14ac:dyDescent="0.25">
      <c r="A60" s="23" t="s">
        <v>56</v>
      </c>
      <c r="B60" s="24" t="s">
        <v>103</v>
      </c>
      <c r="C60" s="17" t="s">
        <v>64</v>
      </c>
      <c r="D60" s="25" t="str">
        <f>D61</f>
        <v>нд</v>
      </c>
      <c r="E60" s="25" t="str">
        <f>E61</f>
        <v>нд</v>
      </c>
      <c r="F60" s="25" t="str">
        <f>F61</f>
        <v>нд</v>
      </c>
      <c r="G60" s="25" t="s">
        <v>64</v>
      </c>
      <c r="H60" s="25" t="s">
        <v>64</v>
      </c>
      <c r="I60" s="25" t="s">
        <v>64</v>
      </c>
      <c r="J60" s="25" t="s">
        <v>64</v>
      </c>
      <c r="K60" s="27">
        <f t="shared" ref="K60:O60" si="49">K61+K62</f>
        <v>0</v>
      </c>
      <c r="L60" s="27">
        <f t="shared" si="49"/>
        <v>0</v>
      </c>
      <c r="M60" s="27">
        <f t="shared" si="49"/>
        <v>0</v>
      </c>
      <c r="N60" s="27">
        <f t="shared" si="49"/>
        <v>0</v>
      </c>
      <c r="O60" s="27">
        <f t="shared" si="49"/>
        <v>0</v>
      </c>
      <c r="P60" s="27">
        <f>P61+P62</f>
        <v>0</v>
      </c>
      <c r="Q60" s="27">
        <f t="shared" ref="Q60:T60" si="50">Q61+Q62</f>
        <v>0</v>
      </c>
      <c r="R60" s="27">
        <f t="shared" si="50"/>
        <v>0</v>
      </c>
      <c r="S60" s="27">
        <f t="shared" si="50"/>
        <v>0</v>
      </c>
      <c r="T60" s="27">
        <f t="shared" si="50"/>
        <v>0</v>
      </c>
      <c r="U60" s="27" t="s">
        <v>64</v>
      </c>
      <c r="V60" s="27" t="s">
        <v>64</v>
      </c>
      <c r="W60" s="27" t="s">
        <v>64</v>
      </c>
      <c r="X60" s="27" t="s">
        <v>64</v>
      </c>
      <c r="Y60" s="27" t="s">
        <v>64</v>
      </c>
      <c r="Z60" s="27" t="s">
        <v>64</v>
      </c>
      <c r="AA60" s="27" t="s">
        <v>64</v>
      </c>
      <c r="AB60" s="27" t="s">
        <v>64</v>
      </c>
      <c r="AC60" s="27" t="s">
        <v>64</v>
      </c>
      <c r="AD60" s="27" t="s">
        <v>64</v>
      </c>
      <c r="AE60" s="27">
        <f t="shared" ref="AE60" si="51">AE61+AE62</f>
        <v>0</v>
      </c>
      <c r="AF60" s="27">
        <f t="shared" ref="AF60:AH60" si="52">AF61+AF62</f>
        <v>0</v>
      </c>
      <c r="AG60" s="27">
        <f t="shared" ref="AG60" si="53">AG61+AG62</f>
        <v>0</v>
      </c>
      <c r="AH60" s="27">
        <f t="shared" si="52"/>
        <v>0</v>
      </c>
      <c r="AI60" s="27">
        <f t="shared" ref="AI60" si="54">AI61+AI62</f>
        <v>0</v>
      </c>
      <c r="AJ60" s="27">
        <f t="shared" ref="AJ60:AK60" si="55">AJ61+AJ62</f>
        <v>0</v>
      </c>
      <c r="AK60" s="27">
        <f t="shared" si="55"/>
        <v>0</v>
      </c>
      <c r="AL60" s="27">
        <f t="shared" ref="AL60:AM60" si="56">AL61+AL62</f>
        <v>0</v>
      </c>
      <c r="AM60" s="27">
        <f t="shared" si="56"/>
        <v>0</v>
      </c>
      <c r="AN60" s="27">
        <f>P60</f>
        <v>0</v>
      </c>
      <c r="AO60" s="34"/>
      <c r="AP60" s="14"/>
      <c r="AQ60" s="14"/>
      <c r="AR60" s="14"/>
    </row>
    <row r="61" spans="1:44" hidden="1" x14ac:dyDescent="0.25">
      <c r="A61" s="41"/>
      <c r="B61" s="42"/>
      <c r="C61" s="43"/>
      <c r="D61" s="10" t="s">
        <v>64</v>
      </c>
      <c r="E61" s="10" t="s">
        <v>64</v>
      </c>
      <c r="F61" s="10" t="s">
        <v>64</v>
      </c>
      <c r="G61" s="43" t="s">
        <v>64</v>
      </c>
      <c r="H61" s="43" t="s">
        <v>64</v>
      </c>
      <c r="I61" s="43" t="s">
        <v>64</v>
      </c>
      <c r="J61" s="43" t="s">
        <v>64</v>
      </c>
      <c r="K61" s="47">
        <f t="shared" ref="K61" si="57">L61+M61+N61</f>
        <v>0</v>
      </c>
      <c r="L61" s="47">
        <v>0</v>
      </c>
      <c r="M61" s="47">
        <v>0</v>
      </c>
      <c r="N61" s="47">
        <v>0</v>
      </c>
      <c r="O61" s="47">
        <v>0</v>
      </c>
      <c r="P61" s="47">
        <f t="shared" ref="P61:P62" si="58">Q61+R61+S61</f>
        <v>0</v>
      </c>
      <c r="Q61" s="47">
        <v>0</v>
      </c>
      <c r="R61" s="47">
        <v>0</v>
      </c>
      <c r="S61" s="47">
        <v>0</v>
      </c>
      <c r="T61" s="47">
        <v>0</v>
      </c>
      <c r="U61" s="47" t="s">
        <v>64</v>
      </c>
      <c r="V61" s="47" t="s">
        <v>64</v>
      </c>
      <c r="W61" s="47" t="s">
        <v>64</v>
      </c>
      <c r="X61" s="47" t="s">
        <v>64</v>
      </c>
      <c r="Y61" s="47" t="s">
        <v>64</v>
      </c>
      <c r="Z61" s="47" t="s">
        <v>64</v>
      </c>
      <c r="AA61" s="47" t="s">
        <v>64</v>
      </c>
      <c r="AB61" s="47" t="s">
        <v>64</v>
      </c>
      <c r="AC61" s="47" t="s">
        <v>64</v>
      </c>
      <c r="AD61" s="47" t="s">
        <v>64</v>
      </c>
      <c r="AE61" s="47">
        <v>0</v>
      </c>
      <c r="AF61" s="47">
        <v>0</v>
      </c>
      <c r="AG61" s="47">
        <v>0</v>
      </c>
      <c r="AH61" s="47">
        <f>P61</f>
        <v>0</v>
      </c>
      <c r="AI61" s="47">
        <v>0</v>
      </c>
      <c r="AJ61" s="47">
        <v>0</v>
      </c>
      <c r="AK61" s="47">
        <v>0</v>
      </c>
      <c r="AL61" s="47">
        <v>0</v>
      </c>
      <c r="AM61" s="47">
        <v>0</v>
      </c>
      <c r="AN61" s="47">
        <f>P61</f>
        <v>0</v>
      </c>
      <c r="AO61" s="44"/>
      <c r="AP61" s="14"/>
      <c r="AQ61" s="14"/>
      <c r="AR61" s="14"/>
    </row>
    <row r="62" spans="1:44" hidden="1" x14ac:dyDescent="0.25">
      <c r="A62" s="41"/>
      <c r="B62" s="42"/>
      <c r="C62" s="43"/>
      <c r="D62" s="10" t="s">
        <v>64</v>
      </c>
      <c r="E62" s="10" t="s">
        <v>64</v>
      </c>
      <c r="F62" s="10" t="s">
        <v>64</v>
      </c>
      <c r="G62" s="43" t="s">
        <v>64</v>
      </c>
      <c r="H62" s="43" t="s">
        <v>64</v>
      </c>
      <c r="I62" s="43" t="s">
        <v>64</v>
      </c>
      <c r="J62" s="43" t="s">
        <v>64</v>
      </c>
      <c r="K62" s="47">
        <f t="shared" ref="K62" si="59">L62+M62+N62</f>
        <v>0</v>
      </c>
      <c r="L62" s="47">
        <v>0</v>
      </c>
      <c r="M62" s="47">
        <v>0</v>
      </c>
      <c r="N62" s="47">
        <v>0</v>
      </c>
      <c r="O62" s="47">
        <v>0</v>
      </c>
      <c r="P62" s="47">
        <f t="shared" si="58"/>
        <v>0</v>
      </c>
      <c r="Q62" s="47">
        <v>0</v>
      </c>
      <c r="R62" s="47">
        <v>0</v>
      </c>
      <c r="S62" s="47">
        <v>0</v>
      </c>
      <c r="T62" s="47">
        <v>0</v>
      </c>
      <c r="U62" s="47" t="s">
        <v>64</v>
      </c>
      <c r="V62" s="47" t="s">
        <v>64</v>
      </c>
      <c r="W62" s="47" t="s">
        <v>64</v>
      </c>
      <c r="X62" s="47" t="s">
        <v>64</v>
      </c>
      <c r="Y62" s="47" t="s">
        <v>64</v>
      </c>
      <c r="Z62" s="47" t="s">
        <v>64</v>
      </c>
      <c r="AA62" s="47" t="s">
        <v>64</v>
      </c>
      <c r="AB62" s="47" t="s">
        <v>64</v>
      </c>
      <c r="AC62" s="47" t="s">
        <v>64</v>
      </c>
      <c r="AD62" s="47" t="s">
        <v>64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47">
        <f>P62</f>
        <v>0</v>
      </c>
      <c r="AM62" s="47">
        <v>0</v>
      </c>
      <c r="AN62" s="47">
        <f>P62</f>
        <v>0</v>
      </c>
      <c r="AO62" s="44"/>
      <c r="AP62" s="14"/>
      <c r="AQ62" s="14"/>
      <c r="AR62" s="14"/>
    </row>
    <row r="63" spans="1:44" ht="31.5" x14ac:dyDescent="0.25">
      <c r="A63" s="12" t="s">
        <v>57</v>
      </c>
      <c r="B63" s="26" t="s">
        <v>104</v>
      </c>
      <c r="C63" s="10" t="s">
        <v>64</v>
      </c>
      <c r="D63" s="10" t="s">
        <v>64</v>
      </c>
      <c r="E63" s="10" t="s">
        <v>64</v>
      </c>
      <c r="F63" s="10" t="s">
        <v>64</v>
      </c>
      <c r="G63" s="10" t="s">
        <v>64</v>
      </c>
      <c r="H63" s="10" t="s">
        <v>64</v>
      </c>
      <c r="I63" s="10" t="s">
        <v>64</v>
      </c>
      <c r="J63" s="10" t="s">
        <v>64</v>
      </c>
      <c r="K63" s="49">
        <v>0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10" t="s">
        <v>64</v>
      </c>
      <c r="V63" s="10" t="s">
        <v>64</v>
      </c>
      <c r="W63" s="10" t="s">
        <v>64</v>
      </c>
      <c r="X63" s="10" t="s">
        <v>64</v>
      </c>
      <c r="Y63" s="10" t="s">
        <v>64</v>
      </c>
      <c r="Z63" s="10" t="s">
        <v>64</v>
      </c>
      <c r="AA63" s="10" t="s">
        <v>64</v>
      </c>
      <c r="AB63" s="10" t="s">
        <v>64</v>
      </c>
      <c r="AC63" s="10" t="s">
        <v>64</v>
      </c>
      <c r="AD63" s="10" t="s">
        <v>64</v>
      </c>
      <c r="AE63" s="49">
        <v>0</v>
      </c>
      <c r="AF63" s="49">
        <v>0</v>
      </c>
      <c r="AG63" s="49">
        <v>0</v>
      </c>
      <c r="AH63" s="49">
        <v>0</v>
      </c>
      <c r="AI63" s="49">
        <v>0</v>
      </c>
      <c r="AJ63" s="49">
        <v>0</v>
      </c>
      <c r="AK63" s="49">
        <v>0</v>
      </c>
      <c r="AL63" s="49">
        <v>0</v>
      </c>
      <c r="AM63" s="49">
        <v>0</v>
      </c>
      <c r="AN63" s="49">
        <v>0</v>
      </c>
      <c r="AO63" s="5"/>
    </row>
    <row r="64" spans="1:44" ht="238.5" customHeight="1" x14ac:dyDescent="0.25">
      <c r="A64" s="23" t="s">
        <v>43</v>
      </c>
      <c r="B64" s="24" t="s">
        <v>105</v>
      </c>
      <c r="C64" s="17" t="s">
        <v>197</v>
      </c>
      <c r="D64" s="17" t="str">
        <f t="shared" ref="D64:J64" si="60">D67</f>
        <v>П</v>
      </c>
      <c r="E64" s="17">
        <f t="shared" si="60"/>
        <v>2019</v>
      </c>
      <c r="F64" s="17">
        <f t="shared" si="60"/>
        <v>2022</v>
      </c>
      <c r="G64" s="17" t="str">
        <f t="shared" si="60"/>
        <v>нд</v>
      </c>
      <c r="H64" s="31" t="str">
        <f t="shared" si="60"/>
        <v>нд</v>
      </c>
      <c r="I64" s="17" t="str">
        <f t="shared" si="60"/>
        <v>нд</v>
      </c>
      <c r="J64" s="17" t="str">
        <f t="shared" si="60"/>
        <v>нд</v>
      </c>
      <c r="K64" s="31">
        <f>K65+K67</f>
        <v>7.5300000000000011</v>
      </c>
      <c r="L64" s="31">
        <f t="shared" ref="L64:T64" si="61">L65+L67</f>
        <v>0.67799999999999994</v>
      </c>
      <c r="M64" s="31">
        <f t="shared" si="61"/>
        <v>2.1659999999999999</v>
      </c>
      <c r="N64" s="31">
        <f t="shared" si="61"/>
        <v>4.6859999999999991</v>
      </c>
      <c r="O64" s="31">
        <f t="shared" si="61"/>
        <v>0</v>
      </c>
      <c r="P64" s="31">
        <f t="shared" si="61"/>
        <v>8.8030000000000008</v>
      </c>
      <c r="Q64" s="31">
        <f t="shared" si="61"/>
        <v>0.67800000000000005</v>
      </c>
      <c r="R64" s="31">
        <f t="shared" si="61"/>
        <v>2.4210000000000003</v>
      </c>
      <c r="S64" s="31">
        <f t="shared" si="61"/>
        <v>5.7039999999999988</v>
      </c>
      <c r="T64" s="31">
        <f t="shared" si="61"/>
        <v>0</v>
      </c>
      <c r="U64" s="17" t="str">
        <f t="shared" ref="U64:AM64" si="62">U67</f>
        <v>нд</v>
      </c>
      <c r="V64" s="17" t="str">
        <f t="shared" si="62"/>
        <v>нд</v>
      </c>
      <c r="W64" s="17" t="str">
        <f t="shared" si="62"/>
        <v>нд</v>
      </c>
      <c r="X64" s="17" t="str">
        <f t="shared" si="62"/>
        <v>нд</v>
      </c>
      <c r="Y64" s="17" t="str">
        <f t="shared" si="62"/>
        <v>нд</v>
      </c>
      <c r="Z64" s="17" t="str">
        <f t="shared" si="62"/>
        <v>нд</v>
      </c>
      <c r="AA64" s="17" t="str">
        <f t="shared" si="62"/>
        <v>нд</v>
      </c>
      <c r="AB64" s="17" t="str">
        <f t="shared" si="62"/>
        <v>нд</v>
      </c>
      <c r="AC64" s="17" t="str">
        <f t="shared" si="62"/>
        <v>нд</v>
      </c>
      <c r="AD64" s="17" t="str">
        <f t="shared" si="62"/>
        <v>нд</v>
      </c>
      <c r="AE64" s="31">
        <f>AE67</f>
        <v>1.7609999999999999</v>
      </c>
      <c r="AF64" s="31">
        <f>AF67</f>
        <v>1.7609999999999999</v>
      </c>
      <c r="AG64" s="31">
        <f>AG67</f>
        <v>1.839</v>
      </c>
      <c r="AH64" s="31">
        <f t="shared" ref="AH64:AN64" si="63">AH65+AH67</f>
        <v>1.839</v>
      </c>
      <c r="AI64" s="31">
        <f t="shared" si="62"/>
        <v>1.923</v>
      </c>
      <c r="AJ64" s="31">
        <f t="shared" si="63"/>
        <v>2.7050000000000001</v>
      </c>
      <c r="AK64" s="31">
        <f t="shared" si="62"/>
        <v>2.0070000000000001</v>
      </c>
      <c r="AL64" s="31">
        <f t="shared" si="63"/>
        <v>2.4980000000000002</v>
      </c>
      <c r="AM64" s="31">
        <f t="shared" si="62"/>
        <v>7.5300000000000011</v>
      </c>
      <c r="AN64" s="31">
        <f t="shared" si="63"/>
        <v>8.8030000000000008</v>
      </c>
      <c r="AO64" s="5"/>
    </row>
    <row r="65" spans="1:44" ht="31.5" x14ac:dyDescent="0.25">
      <c r="A65" s="23" t="s">
        <v>58</v>
      </c>
      <c r="B65" s="24" t="s">
        <v>106</v>
      </c>
      <c r="C65" s="25" t="str">
        <f>C66</f>
        <v>K_0026</v>
      </c>
      <c r="D65" s="25" t="s">
        <v>145</v>
      </c>
      <c r="E65" s="25">
        <f>E66</f>
        <v>2020</v>
      </c>
      <c r="F65" s="25">
        <f>F66</f>
        <v>2022</v>
      </c>
      <c r="G65" s="25" t="s">
        <v>64</v>
      </c>
      <c r="H65" s="25" t="s">
        <v>64</v>
      </c>
      <c r="I65" s="25" t="s">
        <v>64</v>
      </c>
      <c r="J65" s="25" t="s">
        <v>64</v>
      </c>
      <c r="K65" s="27">
        <f>K66</f>
        <v>0</v>
      </c>
      <c r="L65" s="27">
        <f t="shared" ref="L65:AN65" si="64">L66</f>
        <v>0</v>
      </c>
      <c r="M65" s="27">
        <f t="shared" si="64"/>
        <v>0</v>
      </c>
      <c r="N65" s="27">
        <f t="shared" si="64"/>
        <v>0</v>
      </c>
      <c r="O65" s="27">
        <f t="shared" si="64"/>
        <v>0</v>
      </c>
      <c r="P65" s="27">
        <f t="shared" si="64"/>
        <v>0.65500000000000003</v>
      </c>
      <c r="Q65" s="27">
        <f t="shared" si="64"/>
        <v>0</v>
      </c>
      <c r="R65" s="27">
        <f t="shared" si="64"/>
        <v>0.13100000000000001</v>
      </c>
      <c r="S65" s="27">
        <f t="shared" si="64"/>
        <v>0.52400000000000002</v>
      </c>
      <c r="T65" s="27">
        <f t="shared" si="64"/>
        <v>0</v>
      </c>
      <c r="U65" s="27" t="str">
        <f t="shared" si="64"/>
        <v>нд</v>
      </c>
      <c r="V65" s="27" t="str">
        <f t="shared" si="64"/>
        <v>нд</v>
      </c>
      <c r="W65" s="27" t="str">
        <f t="shared" si="64"/>
        <v>нд</v>
      </c>
      <c r="X65" s="27" t="str">
        <f t="shared" si="64"/>
        <v>нд</v>
      </c>
      <c r="Y65" s="27" t="str">
        <f t="shared" si="64"/>
        <v>нд</v>
      </c>
      <c r="Z65" s="27" t="str">
        <f t="shared" si="64"/>
        <v>нд</v>
      </c>
      <c r="AA65" s="27" t="str">
        <f t="shared" si="64"/>
        <v>нд</v>
      </c>
      <c r="AB65" s="27" t="str">
        <f t="shared" si="64"/>
        <v>нд</v>
      </c>
      <c r="AC65" s="27" t="str">
        <f t="shared" si="64"/>
        <v>нд</v>
      </c>
      <c r="AD65" s="27" t="str">
        <f t="shared" si="64"/>
        <v>нд</v>
      </c>
      <c r="AE65" s="27">
        <f t="shared" si="64"/>
        <v>0</v>
      </c>
      <c r="AF65" s="27">
        <f t="shared" si="64"/>
        <v>0</v>
      </c>
      <c r="AG65" s="27">
        <f t="shared" si="64"/>
        <v>0</v>
      </c>
      <c r="AH65" s="27">
        <f t="shared" si="64"/>
        <v>0</v>
      </c>
      <c r="AI65" s="27">
        <f t="shared" si="64"/>
        <v>0</v>
      </c>
      <c r="AJ65" s="27">
        <f t="shared" si="64"/>
        <v>0.19700000000000001</v>
      </c>
      <c r="AK65" s="27">
        <f t="shared" si="64"/>
        <v>0</v>
      </c>
      <c r="AL65" s="27">
        <f t="shared" si="64"/>
        <v>0.45800000000000002</v>
      </c>
      <c r="AM65" s="27">
        <f t="shared" si="64"/>
        <v>0</v>
      </c>
      <c r="AN65" s="27">
        <f t="shared" si="64"/>
        <v>0.65500000000000003</v>
      </c>
      <c r="AO65" s="34"/>
    </row>
    <row r="66" spans="1:44" x14ac:dyDescent="0.25">
      <c r="A66" s="41" t="s">
        <v>192</v>
      </c>
      <c r="B66" s="42" t="s">
        <v>193</v>
      </c>
      <c r="C66" s="43" t="s">
        <v>195</v>
      </c>
      <c r="D66" s="46" t="s">
        <v>145</v>
      </c>
      <c r="E66" s="48">
        <v>2020</v>
      </c>
      <c r="F66" s="48">
        <v>2022</v>
      </c>
      <c r="G66" s="43" t="s">
        <v>64</v>
      </c>
      <c r="H66" s="43" t="s">
        <v>64</v>
      </c>
      <c r="I66" s="43" t="s">
        <v>64</v>
      </c>
      <c r="J66" s="43" t="s">
        <v>64</v>
      </c>
      <c r="K66" s="47">
        <f t="shared" ref="K66:K81" si="65">L66+M66+N66</f>
        <v>0</v>
      </c>
      <c r="L66" s="47">
        <v>0</v>
      </c>
      <c r="M66" s="47">
        <v>0</v>
      </c>
      <c r="N66" s="47">
        <v>0</v>
      </c>
      <c r="O66" s="47">
        <v>0</v>
      </c>
      <c r="P66" s="47">
        <f t="shared" ref="P66" si="66">Q66+R66+S66</f>
        <v>0.65500000000000003</v>
      </c>
      <c r="Q66" s="47">
        <v>0</v>
      </c>
      <c r="R66" s="47">
        <v>0.13100000000000001</v>
      </c>
      <c r="S66" s="47">
        <v>0.52400000000000002</v>
      </c>
      <c r="T66" s="47">
        <v>0</v>
      </c>
      <c r="U66" s="43" t="s">
        <v>64</v>
      </c>
      <c r="V66" s="43" t="s">
        <v>64</v>
      </c>
      <c r="W66" s="43" t="s">
        <v>64</v>
      </c>
      <c r="X66" s="43" t="s">
        <v>64</v>
      </c>
      <c r="Y66" s="43" t="s">
        <v>64</v>
      </c>
      <c r="Z66" s="43" t="s">
        <v>64</v>
      </c>
      <c r="AA66" s="43" t="s">
        <v>64</v>
      </c>
      <c r="AB66" s="43" t="s">
        <v>64</v>
      </c>
      <c r="AC66" s="43" t="s">
        <v>64</v>
      </c>
      <c r="AD66" s="43" t="s">
        <v>64</v>
      </c>
      <c r="AE66" s="47">
        <v>0</v>
      </c>
      <c r="AF66" s="47">
        <v>0</v>
      </c>
      <c r="AG66" s="47">
        <v>0</v>
      </c>
      <c r="AH66" s="43">
        <v>0</v>
      </c>
      <c r="AI66" s="47">
        <v>0</v>
      </c>
      <c r="AJ66" s="47">
        <v>0.19700000000000001</v>
      </c>
      <c r="AK66" s="47">
        <v>0</v>
      </c>
      <c r="AL66" s="43">
        <v>0.45800000000000002</v>
      </c>
      <c r="AM66" s="47">
        <f t="shared" ref="AM66:AM81" si="67">K66</f>
        <v>0</v>
      </c>
      <c r="AN66" s="47">
        <f>P66</f>
        <v>0.65500000000000003</v>
      </c>
      <c r="AO66" s="44"/>
      <c r="AP66" s="14"/>
      <c r="AQ66" s="14"/>
      <c r="AR66" s="14"/>
    </row>
    <row r="67" spans="1:44" ht="220.5" x14ac:dyDescent="0.25">
      <c r="A67" s="23" t="s">
        <v>59</v>
      </c>
      <c r="B67" s="24" t="s">
        <v>107</v>
      </c>
      <c r="C67" s="17" t="s">
        <v>196</v>
      </c>
      <c r="D67" s="25" t="str">
        <f>D68</f>
        <v>П</v>
      </c>
      <c r="E67" s="25">
        <f>E68</f>
        <v>2019</v>
      </c>
      <c r="F67" s="25">
        <v>2022</v>
      </c>
      <c r="G67" s="25" t="str">
        <f>G68</f>
        <v>нд</v>
      </c>
      <c r="H67" s="25" t="str">
        <f>H68</f>
        <v>нд</v>
      </c>
      <c r="I67" s="25" t="str">
        <f>I68</f>
        <v>нд</v>
      </c>
      <c r="J67" s="25" t="str">
        <f>J68</f>
        <v>нд</v>
      </c>
      <c r="K67" s="27">
        <f t="shared" ref="K67:T67" si="68">SUM(K68:K81)</f>
        <v>7.5300000000000011</v>
      </c>
      <c r="L67" s="27">
        <f t="shared" si="68"/>
        <v>0.67799999999999994</v>
      </c>
      <c r="M67" s="27">
        <f t="shared" si="68"/>
        <v>2.1659999999999999</v>
      </c>
      <c r="N67" s="27">
        <f t="shared" si="68"/>
        <v>4.6859999999999991</v>
      </c>
      <c r="O67" s="27">
        <f t="shared" si="68"/>
        <v>0</v>
      </c>
      <c r="P67" s="27">
        <f>SUM(P68:P81)</f>
        <v>8.1480000000000015</v>
      </c>
      <c r="Q67" s="27">
        <f t="shared" si="68"/>
        <v>0.67800000000000005</v>
      </c>
      <c r="R67" s="27">
        <f t="shared" si="68"/>
        <v>2.29</v>
      </c>
      <c r="S67" s="27">
        <f t="shared" si="68"/>
        <v>5.1799999999999988</v>
      </c>
      <c r="T67" s="27">
        <f t="shared" si="68"/>
        <v>0</v>
      </c>
      <c r="U67" s="27" t="str">
        <f t="shared" ref="U67:AB67" si="69">U68</f>
        <v>нд</v>
      </c>
      <c r="V67" s="27" t="str">
        <f t="shared" si="69"/>
        <v>нд</v>
      </c>
      <c r="W67" s="27" t="str">
        <f t="shared" si="69"/>
        <v>нд</v>
      </c>
      <c r="X67" s="27" t="str">
        <f t="shared" si="69"/>
        <v>нд</v>
      </c>
      <c r="Y67" s="27" t="str">
        <f t="shared" si="69"/>
        <v>нд</v>
      </c>
      <c r="Z67" s="27" t="str">
        <f t="shared" si="69"/>
        <v>нд</v>
      </c>
      <c r="AA67" s="27" t="str">
        <f t="shared" si="69"/>
        <v>нд</v>
      </c>
      <c r="AB67" s="27" t="str">
        <f t="shared" si="69"/>
        <v>нд</v>
      </c>
      <c r="AC67" s="25" t="str">
        <f>AC68</f>
        <v>нд</v>
      </c>
      <c r="AD67" s="25" t="str">
        <f>AD68</f>
        <v>нд</v>
      </c>
      <c r="AE67" s="25">
        <f>SUM(AE68:AE70)</f>
        <v>1.7609999999999999</v>
      </c>
      <c r="AF67" s="25">
        <f>SUM(AF68:AF70)</f>
        <v>1.7609999999999999</v>
      </c>
      <c r="AG67" s="25">
        <f>AG71+AG72+AG73</f>
        <v>1.839</v>
      </c>
      <c r="AH67" s="27">
        <f>AH71+AH72+AH73+AH80+AH81</f>
        <v>1.839</v>
      </c>
      <c r="AI67" s="25">
        <f>SUM(AI74:AI76)</f>
        <v>1.923</v>
      </c>
      <c r="AJ67" s="27">
        <f>AJ74+AJ75+AJ76+AJ81</f>
        <v>2.508</v>
      </c>
      <c r="AK67" s="25">
        <f>SUM(AK77:AK79)</f>
        <v>2.0070000000000001</v>
      </c>
      <c r="AL67" s="27">
        <f>AL77+AL78+AL79+AL81</f>
        <v>2.04</v>
      </c>
      <c r="AM67" s="27">
        <f>SUM(AM68:AM79)</f>
        <v>7.5300000000000011</v>
      </c>
      <c r="AN67" s="27">
        <f>SUM(AN68:AN81)</f>
        <v>8.1480000000000015</v>
      </c>
      <c r="AO67" s="5"/>
    </row>
    <row r="68" spans="1:44" x14ac:dyDescent="0.25">
      <c r="A68" s="41" t="s">
        <v>143</v>
      </c>
      <c r="B68" s="42" t="s">
        <v>159</v>
      </c>
      <c r="C68" s="43" t="s">
        <v>160</v>
      </c>
      <c r="D68" s="46" t="s">
        <v>145</v>
      </c>
      <c r="E68" s="48">
        <v>2019</v>
      </c>
      <c r="F68" s="48">
        <f t="shared" ref="F68:F79" si="70">E68</f>
        <v>2019</v>
      </c>
      <c r="G68" s="43" t="s">
        <v>64</v>
      </c>
      <c r="H68" s="43" t="s">
        <v>64</v>
      </c>
      <c r="I68" s="43" t="s">
        <v>64</v>
      </c>
      <c r="J68" s="43" t="s">
        <v>64</v>
      </c>
      <c r="K68" s="47">
        <f t="shared" si="65"/>
        <v>0.58699999999999997</v>
      </c>
      <c r="L68" s="47">
        <v>0.05</v>
      </c>
      <c r="M68" s="47">
        <v>0.17499999999999999</v>
      </c>
      <c r="N68" s="47">
        <v>0.36199999999999999</v>
      </c>
      <c r="O68" s="47">
        <v>0</v>
      </c>
      <c r="P68" s="47">
        <f t="shared" ref="P68:P81" si="71">Q68+R68+S68</f>
        <v>0.58699999999999997</v>
      </c>
      <c r="Q68" s="47">
        <v>0.05</v>
      </c>
      <c r="R68" s="47">
        <v>0.17499999999999999</v>
      </c>
      <c r="S68" s="47">
        <v>0.36199999999999999</v>
      </c>
      <c r="T68" s="47">
        <v>0</v>
      </c>
      <c r="U68" s="43" t="s">
        <v>64</v>
      </c>
      <c r="V68" s="43" t="s">
        <v>64</v>
      </c>
      <c r="W68" s="43" t="s">
        <v>64</v>
      </c>
      <c r="X68" s="43" t="s">
        <v>64</v>
      </c>
      <c r="Y68" s="43" t="s">
        <v>64</v>
      </c>
      <c r="Z68" s="43" t="s">
        <v>64</v>
      </c>
      <c r="AA68" s="43" t="s">
        <v>64</v>
      </c>
      <c r="AB68" s="43" t="s">
        <v>64</v>
      </c>
      <c r="AC68" s="43" t="s">
        <v>64</v>
      </c>
      <c r="AD68" s="43" t="s">
        <v>64</v>
      </c>
      <c r="AE68" s="43">
        <f>K68</f>
        <v>0.58699999999999997</v>
      </c>
      <c r="AF68" s="43">
        <f>AE68</f>
        <v>0.58699999999999997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f t="shared" si="67"/>
        <v>0.58699999999999997</v>
      </c>
      <c r="AN68" s="47">
        <f>P68</f>
        <v>0.58699999999999997</v>
      </c>
      <c r="AO68" s="44"/>
      <c r="AP68" s="14"/>
      <c r="AQ68" s="14"/>
      <c r="AR68" s="14"/>
    </row>
    <row r="69" spans="1:44" x14ac:dyDescent="0.25">
      <c r="A69" s="41" t="s">
        <v>146</v>
      </c>
      <c r="B69" s="42" t="s">
        <v>161</v>
      </c>
      <c r="C69" s="43" t="s">
        <v>162</v>
      </c>
      <c r="D69" s="46" t="s">
        <v>145</v>
      </c>
      <c r="E69" s="48">
        <v>2019</v>
      </c>
      <c r="F69" s="48">
        <f t="shared" si="70"/>
        <v>2019</v>
      </c>
      <c r="G69" s="43" t="s">
        <v>64</v>
      </c>
      <c r="H69" s="43" t="s">
        <v>64</v>
      </c>
      <c r="I69" s="43" t="s">
        <v>64</v>
      </c>
      <c r="J69" s="43" t="s">
        <v>64</v>
      </c>
      <c r="K69" s="47">
        <f t="shared" si="65"/>
        <v>0.58699999999999997</v>
      </c>
      <c r="L69" s="47">
        <v>0.05</v>
      </c>
      <c r="M69" s="47">
        <v>0.17499999999999999</v>
      </c>
      <c r="N69" s="47">
        <v>0.36199999999999999</v>
      </c>
      <c r="O69" s="47">
        <v>0</v>
      </c>
      <c r="P69" s="47">
        <f t="shared" si="71"/>
        <v>0.58699999999999997</v>
      </c>
      <c r="Q69" s="47">
        <v>0.05</v>
      </c>
      <c r="R69" s="47">
        <v>0.17499999999999999</v>
      </c>
      <c r="S69" s="47">
        <v>0.36199999999999999</v>
      </c>
      <c r="T69" s="47">
        <v>0</v>
      </c>
      <c r="U69" s="43" t="s">
        <v>64</v>
      </c>
      <c r="V69" s="43" t="s">
        <v>64</v>
      </c>
      <c r="W69" s="43" t="s">
        <v>64</v>
      </c>
      <c r="X69" s="43" t="s">
        <v>64</v>
      </c>
      <c r="Y69" s="43" t="s">
        <v>64</v>
      </c>
      <c r="Z69" s="43" t="s">
        <v>64</v>
      </c>
      <c r="AA69" s="43" t="s">
        <v>64</v>
      </c>
      <c r="AB69" s="43" t="s">
        <v>64</v>
      </c>
      <c r="AC69" s="43" t="s">
        <v>64</v>
      </c>
      <c r="AD69" s="43" t="s">
        <v>64</v>
      </c>
      <c r="AE69" s="43">
        <f t="shared" ref="AE69:AE70" si="72">K69</f>
        <v>0.58699999999999997</v>
      </c>
      <c r="AF69" s="43">
        <f>AE69</f>
        <v>0.58699999999999997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f t="shared" si="67"/>
        <v>0.58699999999999997</v>
      </c>
      <c r="AN69" s="47">
        <f t="shared" ref="AN69:AN81" si="73">P69</f>
        <v>0.58699999999999997</v>
      </c>
      <c r="AO69" s="44"/>
      <c r="AP69" s="14"/>
      <c r="AQ69" s="14"/>
      <c r="AR69" s="14"/>
    </row>
    <row r="70" spans="1:44" x14ac:dyDescent="0.25">
      <c r="A70" s="41" t="s">
        <v>147</v>
      </c>
      <c r="B70" s="42" t="s">
        <v>163</v>
      </c>
      <c r="C70" s="43" t="s">
        <v>164</v>
      </c>
      <c r="D70" s="46" t="s">
        <v>145</v>
      </c>
      <c r="E70" s="48">
        <v>2019</v>
      </c>
      <c r="F70" s="48">
        <f t="shared" si="70"/>
        <v>2019</v>
      </c>
      <c r="G70" s="43" t="s">
        <v>64</v>
      </c>
      <c r="H70" s="43" t="s">
        <v>64</v>
      </c>
      <c r="I70" s="43" t="s">
        <v>64</v>
      </c>
      <c r="J70" s="43" t="s">
        <v>64</v>
      </c>
      <c r="K70" s="47">
        <f t="shared" si="65"/>
        <v>0.58699999999999997</v>
      </c>
      <c r="L70" s="47">
        <v>0.05</v>
      </c>
      <c r="M70" s="47">
        <v>0.17499999999999999</v>
      </c>
      <c r="N70" s="47">
        <v>0.36199999999999999</v>
      </c>
      <c r="O70" s="47">
        <v>0</v>
      </c>
      <c r="P70" s="47">
        <f t="shared" si="71"/>
        <v>0.58699999999999997</v>
      </c>
      <c r="Q70" s="47">
        <v>0.05</v>
      </c>
      <c r="R70" s="47">
        <v>0.17499999999999999</v>
      </c>
      <c r="S70" s="47">
        <v>0.36199999999999999</v>
      </c>
      <c r="T70" s="47">
        <v>0</v>
      </c>
      <c r="U70" s="43" t="s">
        <v>64</v>
      </c>
      <c r="V70" s="43" t="s">
        <v>64</v>
      </c>
      <c r="W70" s="43" t="s">
        <v>64</v>
      </c>
      <c r="X70" s="43" t="s">
        <v>64</v>
      </c>
      <c r="Y70" s="43" t="s">
        <v>64</v>
      </c>
      <c r="Z70" s="43" t="s">
        <v>64</v>
      </c>
      <c r="AA70" s="43" t="s">
        <v>64</v>
      </c>
      <c r="AB70" s="43" t="s">
        <v>64</v>
      </c>
      <c r="AC70" s="43" t="s">
        <v>64</v>
      </c>
      <c r="AD70" s="43" t="s">
        <v>64</v>
      </c>
      <c r="AE70" s="43">
        <f t="shared" si="72"/>
        <v>0.58699999999999997</v>
      </c>
      <c r="AF70" s="43">
        <f>AE70</f>
        <v>0.58699999999999997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f t="shared" si="67"/>
        <v>0.58699999999999997</v>
      </c>
      <c r="AN70" s="47">
        <f t="shared" si="73"/>
        <v>0.58699999999999997</v>
      </c>
      <c r="AO70" s="44"/>
      <c r="AP70" s="14"/>
      <c r="AQ70" s="14"/>
      <c r="AR70" s="14"/>
    </row>
    <row r="71" spans="1:44" x14ac:dyDescent="0.25">
      <c r="A71" s="41" t="s">
        <v>149</v>
      </c>
      <c r="B71" s="42" t="s">
        <v>165</v>
      </c>
      <c r="C71" s="43" t="s">
        <v>166</v>
      </c>
      <c r="D71" s="46" t="s">
        <v>145</v>
      </c>
      <c r="E71" s="48">
        <v>2020</v>
      </c>
      <c r="F71" s="48">
        <f t="shared" si="70"/>
        <v>2020</v>
      </c>
      <c r="G71" s="43" t="s">
        <v>64</v>
      </c>
      <c r="H71" s="43" t="s">
        <v>64</v>
      </c>
      <c r="I71" s="43" t="s">
        <v>64</v>
      </c>
      <c r="J71" s="43" t="s">
        <v>64</v>
      </c>
      <c r="K71" s="47">
        <f t="shared" si="65"/>
        <v>0.61299999999999999</v>
      </c>
      <c r="L71" s="47">
        <v>5.5E-2</v>
      </c>
      <c r="M71" s="47">
        <v>0.17799999999999999</v>
      </c>
      <c r="N71" s="47">
        <v>0.38</v>
      </c>
      <c r="O71" s="47">
        <v>0</v>
      </c>
      <c r="P71" s="47">
        <f t="shared" si="71"/>
        <v>0</v>
      </c>
      <c r="Q71" s="47">
        <v>0</v>
      </c>
      <c r="R71" s="47">
        <v>0</v>
      </c>
      <c r="S71" s="47">
        <v>0</v>
      </c>
      <c r="T71" s="47">
        <v>0</v>
      </c>
      <c r="U71" s="43" t="s">
        <v>64</v>
      </c>
      <c r="V71" s="43" t="s">
        <v>64</v>
      </c>
      <c r="W71" s="43" t="s">
        <v>64</v>
      </c>
      <c r="X71" s="43" t="s">
        <v>64</v>
      </c>
      <c r="Y71" s="43" t="s">
        <v>64</v>
      </c>
      <c r="Z71" s="43" t="s">
        <v>64</v>
      </c>
      <c r="AA71" s="43" t="s">
        <v>64</v>
      </c>
      <c r="AB71" s="43" t="s">
        <v>64</v>
      </c>
      <c r="AC71" s="43" t="s">
        <v>64</v>
      </c>
      <c r="AD71" s="43" t="s">
        <v>64</v>
      </c>
      <c r="AE71" s="47">
        <v>0</v>
      </c>
      <c r="AF71" s="47">
        <v>0</v>
      </c>
      <c r="AG71" s="43">
        <f>K71</f>
        <v>0.61299999999999999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f t="shared" si="67"/>
        <v>0.61299999999999999</v>
      </c>
      <c r="AN71" s="47">
        <f t="shared" si="73"/>
        <v>0</v>
      </c>
      <c r="AO71" s="44"/>
      <c r="AP71" s="14"/>
      <c r="AQ71" s="14"/>
      <c r="AR71" s="14"/>
    </row>
    <row r="72" spans="1:44" x14ac:dyDescent="0.25">
      <c r="A72" s="41" t="s">
        <v>151</v>
      </c>
      <c r="B72" s="42" t="s">
        <v>167</v>
      </c>
      <c r="C72" s="43" t="s">
        <v>168</v>
      </c>
      <c r="D72" s="46" t="s">
        <v>145</v>
      </c>
      <c r="E72" s="48">
        <v>2020</v>
      </c>
      <c r="F72" s="48">
        <f t="shared" si="70"/>
        <v>2020</v>
      </c>
      <c r="G72" s="43" t="s">
        <v>64</v>
      </c>
      <c r="H72" s="43" t="s">
        <v>64</v>
      </c>
      <c r="I72" s="43" t="s">
        <v>64</v>
      </c>
      <c r="J72" s="43" t="s">
        <v>64</v>
      </c>
      <c r="K72" s="47">
        <f t="shared" si="65"/>
        <v>0.61299999999999999</v>
      </c>
      <c r="L72" s="47">
        <v>5.5E-2</v>
      </c>
      <c r="M72" s="47">
        <v>0.17799999999999999</v>
      </c>
      <c r="N72" s="47">
        <v>0.38</v>
      </c>
      <c r="O72" s="47">
        <v>0</v>
      </c>
      <c r="P72" s="47">
        <f t="shared" si="71"/>
        <v>0.61299999999999999</v>
      </c>
      <c r="Q72" s="47">
        <v>5.5E-2</v>
      </c>
      <c r="R72" s="47">
        <v>0.17799999999999999</v>
      </c>
      <c r="S72" s="47">
        <v>0.38</v>
      </c>
      <c r="T72" s="47">
        <v>0</v>
      </c>
      <c r="U72" s="43" t="s">
        <v>64</v>
      </c>
      <c r="V72" s="43" t="s">
        <v>64</v>
      </c>
      <c r="W72" s="43" t="s">
        <v>64</v>
      </c>
      <c r="X72" s="43" t="s">
        <v>64</v>
      </c>
      <c r="Y72" s="43" t="s">
        <v>64</v>
      </c>
      <c r="Z72" s="43" t="s">
        <v>64</v>
      </c>
      <c r="AA72" s="43" t="s">
        <v>64</v>
      </c>
      <c r="AB72" s="43" t="s">
        <v>64</v>
      </c>
      <c r="AC72" s="43" t="s">
        <v>64</v>
      </c>
      <c r="AD72" s="43" t="s">
        <v>64</v>
      </c>
      <c r="AE72" s="47">
        <v>0</v>
      </c>
      <c r="AF72" s="47">
        <v>0</v>
      </c>
      <c r="AG72" s="43">
        <f t="shared" ref="AG72:AG73" si="74">K72</f>
        <v>0.61299999999999999</v>
      </c>
      <c r="AH72" s="47">
        <f>K72</f>
        <v>0.61299999999999999</v>
      </c>
      <c r="AI72" s="47">
        <v>0</v>
      </c>
      <c r="AJ72" s="47">
        <v>0</v>
      </c>
      <c r="AK72" s="47">
        <v>0</v>
      </c>
      <c r="AL72" s="47">
        <v>0</v>
      </c>
      <c r="AM72" s="47">
        <f t="shared" si="67"/>
        <v>0.61299999999999999</v>
      </c>
      <c r="AN72" s="47">
        <f t="shared" si="73"/>
        <v>0.61299999999999999</v>
      </c>
      <c r="AO72" s="44"/>
      <c r="AP72" s="14"/>
      <c r="AQ72" s="14"/>
      <c r="AR72" s="14"/>
    </row>
    <row r="73" spans="1:44" x14ac:dyDescent="0.25">
      <c r="A73" s="41" t="s">
        <v>152</v>
      </c>
      <c r="B73" s="42" t="s">
        <v>148</v>
      </c>
      <c r="C73" s="43" t="s">
        <v>169</v>
      </c>
      <c r="D73" s="46" t="s">
        <v>145</v>
      </c>
      <c r="E73" s="48">
        <v>2020</v>
      </c>
      <c r="F73" s="48">
        <f t="shared" si="70"/>
        <v>2020</v>
      </c>
      <c r="G73" s="43" t="s">
        <v>64</v>
      </c>
      <c r="H73" s="43" t="s">
        <v>64</v>
      </c>
      <c r="I73" s="43" t="s">
        <v>64</v>
      </c>
      <c r="J73" s="43" t="s">
        <v>64</v>
      </c>
      <c r="K73" s="47">
        <f t="shared" si="65"/>
        <v>0.61299999999999999</v>
      </c>
      <c r="L73" s="47">
        <v>5.5E-2</v>
      </c>
      <c r="M73" s="47">
        <v>0.17799999999999999</v>
      </c>
      <c r="N73" s="47">
        <v>0.38</v>
      </c>
      <c r="O73" s="47">
        <v>0</v>
      </c>
      <c r="P73" s="47">
        <f t="shared" si="71"/>
        <v>0.61299999999999999</v>
      </c>
      <c r="Q73" s="47">
        <v>5.5E-2</v>
      </c>
      <c r="R73" s="47">
        <v>0.17799999999999999</v>
      </c>
      <c r="S73" s="47">
        <v>0.38</v>
      </c>
      <c r="T73" s="47">
        <v>0</v>
      </c>
      <c r="U73" s="43" t="s">
        <v>64</v>
      </c>
      <c r="V73" s="43" t="s">
        <v>64</v>
      </c>
      <c r="W73" s="43" t="s">
        <v>64</v>
      </c>
      <c r="X73" s="43" t="s">
        <v>64</v>
      </c>
      <c r="Y73" s="43" t="s">
        <v>64</v>
      </c>
      <c r="Z73" s="43" t="s">
        <v>64</v>
      </c>
      <c r="AA73" s="43" t="s">
        <v>64</v>
      </c>
      <c r="AB73" s="43" t="s">
        <v>64</v>
      </c>
      <c r="AC73" s="43" t="s">
        <v>64</v>
      </c>
      <c r="AD73" s="43" t="s">
        <v>64</v>
      </c>
      <c r="AE73" s="47">
        <v>0</v>
      </c>
      <c r="AF73" s="47">
        <v>0</v>
      </c>
      <c r="AG73" s="43">
        <f t="shared" si="74"/>
        <v>0.61299999999999999</v>
      </c>
      <c r="AH73" s="47">
        <f>K73</f>
        <v>0.61299999999999999</v>
      </c>
      <c r="AI73" s="47">
        <v>0</v>
      </c>
      <c r="AJ73" s="47">
        <v>0</v>
      </c>
      <c r="AK73" s="47">
        <v>0</v>
      </c>
      <c r="AL73" s="47">
        <v>0</v>
      </c>
      <c r="AM73" s="47">
        <f t="shared" si="67"/>
        <v>0.61299999999999999</v>
      </c>
      <c r="AN73" s="47">
        <f t="shared" si="73"/>
        <v>0.61299999999999999</v>
      </c>
      <c r="AO73" s="44"/>
      <c r="AP73" s="14"/>
      <c r="AQ73" s="14"/>
      <c r="AR73" s="14"/>
    </row>
    <row r="74" spans="1:44" x14ac:dyDescent="0.25">
      <c r="A74" s="41" t="s">
        <v>153</v>
      </c>
      <c r="B74" s="42" t="s">
        <v>170</v>
      </c>
      <c r="C74" s="43" t="s">
        <v>171</v>
      </c>
      <c r="D74" s="46" t="s">
        <v>145</v>
      </c>
      <c r="E74" s="48">
        <v>2021</v>
      </c>
      <c r="F74" s="48">
        <f t="shared" si="70"/>
        <v>2021</v>
      </c>
      <c r="G74" s="43" t="s">
        <v>64</v>
      </c>
      <c r="H74" s="43" t="s">
        <v>64</v>
      </c>
      <c r="I74" s="43" t="s">
        <v>64</v>
      </c>
      <c r="J74" s="43" t="s">
        <v>64</v>
      </c>
      <c r="K74" s="47">
        <f t="shared" si="65"/>
        <v>0.64100000000000001</v>
      </c>
      <c r="L74" s="47">
        <v>0.06</v>
      </c>
      <c r="M74" s="47">
        <v>0.18099999999999999</v>
      </c>
      <c r="N74" s="47">
        <v>0.4</v>
      </c>
      <c r="O74" s="47">
        <v>0</v>
      </c>
      <c r="P74" s="47">
        <f t="shared" si="71"/>
        <v>0.64100000000000001</v>
      </c>
      <c r="Q74" s="47">
        <v>0.06</v>
      </c>
      <c r="R74" s="47">
        <v>0.18099999999999999</v>
      </c>
      <c r="S74" s="47">
        <v>0.4</v>
      </c>
      <c r="T74" s="47">
        <v>0</v>
      </c>
      <c r="U74" s="43" t="s">
        <v>64</v>
      </c>
      <c r="V74" s="43" t="s">
        <v>64</v>
      </c>
      <c r="W74" s="43" t="s">
        <v>64</v>
      </c>
      <c r="X74" s="43" t="s">
        <v>64</v>
      </c>
      <c r="Y74" s="43" t="s">
        <v>64</v>
      </c>
      <c r="Z74" s="43" t="s">
        <v>64</v>
      </c>
      <c r="AA74" s="43" t="s">
        <v>64</v>
      </c>
      <c r="AB74" s="43" t="s">
        <v>64</v>
      </c>
      <c r="AC74" s="43" t="s">
        <v>64</v>
      </c>
      <c r="AD74" s="43" t="s">
        <v>64</v>
      </c>
      <c r="AE74" s="47">
        <v>0</v>
      </c>
      <c r="AF74" s="47">
        <v>0</v>
      </c>
      <c r="AG74" s="47">
        <v>0</v>
      </c>
      <c r="AH74" s="47">
        <v>0</v>
      </c>
      <c r="AI74" s="43">
        <f>K74</f>
        <v>0.64100000000000001</v>
      </c>
      <c r="AJ74" s="43">
        <f>AI74</f>
        <v>0.64100000000000001</v>
      </c>
      <c r="AK74" s="47">
        <v>0</v>
      </c>
      <c r="AL74" s="47">
        <v>0</v>
      </c>
      <c r="AM74" s="47">
        <f t="shared" si="67"/>
        <v>0.64100000000000001</v>
      </c>
      <c r="AN74" s="47">
        <f t="shared" si="73"/>
        <v>0.64100000000000001</v>
      </c>
      <c r="AO74" s="44"/>
      <c r="AP74" s="14"/>
      <c r="AQ74" s="14"/>
      <c r="AR74" s="14"/>
    </row>
    <row r="75" spans="1:44" x14ac:dyDescent="0.25">
      <c r="A75" s="41" t="s">
        <v>154</v>
      </c>
      <c r="B75" s="42" t="s">
        <v>172</v>
      </c>
      <c r="C75" s="43" t="s">
        <v>173</v>
      </c>
      <c r="D75" s="46" t="s">
        <v>145</v>
      </c>
      <c r="E75" s="48">
        <v>2021</v>
      </c>
      <c r="F75" s="48">
        <f t="shared" si="70"/>
        <v>2021</v>
      </c>
      <c r="G75" s="43" t="s">
        <v>64</v>
      </c>
      <c r="H75" s="43" t="s">
        <v>64</v>
      </c>
      <c r="I75" s="43" t="s">
        <v>64</v>
      </c>
      <c r="J75" s="43" t="s">
        <v>64</v>
      </c>
      <c r="K75" s="47">
        <f t="shared" si="65"/>
        <v>0.64100000000000001</v>
      </c>
      <c r="L75" s="47">
        <v>0.06</v>
      </c>
      <c r="M75" s="47">
        <v>0.18099999999999999</v>
      </c>
      <c r="N75" s="47">
        <v>0.4</v>
      </c>
      <c r="O75" s="47">
        <v>0</v>
      </c>
      <c r="P75" s="47">
        <f t="shared" si="71"/>
        <v>0.64100000000000001</v>
      </c>
      <c r="Q75" s="47">
        <v>0.06</v>
      </c>
      <c r="R75" s="47">
        <v>0.18099999999999999</v>
      </c>
      <c r="S75" s="47">
        <v>0.4</v>
      </c>
      <c r="T75" s="47">
        <v>0</v>
      </c>
      <c r="U75" s="43" t="s">
        <v>64</v>
      </c>
      <c r="V75" s="43" t="s">
        <v>64</v>
      </c>
      <c r="W75" s="43" t="s">
        <v>64</v>
      </c>
      <c r="X75" s="43" t="s">
        <v>64</v>
      </c>
      <c r="Y75" s="43" t="s">
        <v>64</v>
      </c>
      <c r="Z75" s="43" t="s">
        <v>64</v>
      </c>
      <c r="AA75" s="43" t="s">
        <v>64</v>
      </c>
      <c r="AB75" s="43" t="s">
        <v>64</v>
      </c>
      <c r="AC75" s="43" t="s">
        <v>64</v>
      </c>
      <c r="AD75" s="43" t="s">
        <v>64</v>
      </c>
      <c r="AE75" s="47">
        <v>0</v>
      </c>
      <c r="AF75" s="47">
        <v>0</v>
      </c>
      <c r="AG75" s="47">
        <v>0</v>
      </c>
      <c r="AH75" s="47">
        <v>0</v>
      </c>
      <c r="AI75" s="43">
        <f t="shared" ref="AI75:AI76" si="75">K75</f>
        <v>0.64100000000000001</v>
      </c>
      <c r="AJ75" s="43">
        <f>AI75</f>
        <v>0.64100000000000001</v>
      </c>
      <c r="AK75" s="47">
        <v>0</v>
      </c>
      <c r="AL75" s="47">
        <v>0</v>
      </c>
      <c r="AM75" s="47">
        <f t="shared" si="67"/>
        <v>0.64100000000000001</v>
      </c>
      <c r="AN75" s="47">
        <f t="shared" si="73"/>
        <v>0.64100000000000001</v>
      </c>
      <c r="AO75" s="44"/>
      <c r="AP75" s="14"/>
      <c r="AQ75" s="14"/>
      <c r="AR75" s="14"/>
    </row>
    <row r="76" spans="1:44" x14ac:dyDescent="0.25">
      <c r="A76" s="41" t="s">
        <v>155</v>
      </c>
      <c r="B76" s="42" t="s">
        <v>174</v>
      </c>
      <c r="C76" s="43" t="s">
        <v>175</v>
      </c>
      <c r="D76" s="46" t="s">
        <v>145</v>
      </c>
      <c r="E76" s="48">
        <v>2021</v>
      </c>
      <c r="F76" s="48">
        <f t="shared" si="70"/>
        <v>2021</v>
      </c>
      <c r="G76" s="43" t="s">
        <v>64</v>
      </c>
      <c r="H76" s="43" t="s">
        <v>64</v>
      </c>
      <c r="I76" s="43" t="s">
        <v>64</v>
      </c>
      <c r="J76" s="43" t="s">
        <v>64</v>
      </c>
      <c r="K76" s="47">
        <f t="shared" si="65"/>
        <v>0.64100000000000001</v>
      </c>
      <c r="L76" s="47">
        <v>0.06</v>
      </c>
      <c r="M76" s="47">
        <v>0.18099999999999999</v>
      </c>
      <c r="N76" s="47">
        <v>0.4</v>
      </c>
      <c r="O76" s="47">
        <v>0</v>
      </c>
      <c r="P76" s="47">
        <f t="shared" si="71"/>
        <v>0.64100000000000001</v>
      </c>
      <c r="Q76" s="47">
        <v>0.06</v>
      </c>
      <c r="R76" s="47">
        <v>0.18099999999999999</v>
      </c>
      <c r="S76" s="47">
        <v>0.4</v>
      </c>
      <c r="T76" s="47">
        <v>0</v>
      </c>
      <c r="U76" s="43" t="s">
        <v>64</v>
      </c>
      <c r="V76" s="43" t="s">
        <v>64</v>
      </c>
      <c r="W76" s="43" t="s">
        <v>64</v>
      </c>
      <c r="X76" s="43" t="s">
        <v>64</v>
      </c>
      <c r="Y76" s="43" t="s">
        <v>64</v>
      </c>
      <c r="Z76" s="43" t="s">
        <v>64</v>
      </c>
      <c r="AA76" s="43" t="s">
        <v>64</v>
      </c>
      <c r="AB76" s="43" t="s">
        <v>64</v>
      </c>
      <c r="AC76" s="43" t="s">
        <v>64</v>
      </c>
      <c r="AD76" s="43" t="s">
        <v>64</v>
      </c>
      <c r="AE76" s="47">
        <v>0</v>
      </c>
      <c r="AF76" s="47">
        <v>0</v>
      </c>
      <c r="AG76" s="47">
        <v>0</v>
      </c>
      <c r="AH76" s="47">
        <v>0</v>
      </c>
      <c r="AI76" s="43">
        <f t="shared" si="75"/>
        <v>0.64100000000000001</v>
      </c>
      <c r="AJ76" s="43">
        <f>AI76</f>
        <v>0.64100000000000001</v>
      </c>
      <c r="AK76" s="47">
        <v>0</v>
      </c>
      <c r="AL76" s="47">
        <v>0</v>
      </c>
      <c r="AM76" s="47">
        <f t="shared" si="67"/>
        <v>0.64100000000000001</v>
      </c>
      <c r="AN76" s="47">
        <f t="shared" si="73"/>
        <v>0.64100000000000001</v>
      </c>
      <c r="AO76" s="44"/>
      <c r="AP76" s="14"/>
      <c r="AQ76" s="14"/>
      <c r="AR76" s="14"/>
    </row>
    <row r="77" spans="1:44" x14ac:dyDescent="0.25">
      <c r="A77" s="41" t="s">
        <v>156</v>
      </c>
      <c r="B77" s="42" t="s">
        <v>176</v>
      </c>
      <c r="C77" s="43" t="s">
        <v>177</v>
      </c>
      <c r="D77" s="46" t="s">
        <v>145</v>
      </c>
      <c r="E77" s="48">
        <v>2022</v>
      </c>
      <c r="F77" s="48">
        <f t="shared" si="70"/>
        <v>2022</v>
      </c>
      <c r="G77" s="43" t="s">
        <v>64</v>
      </c>
      <c r="H77" s="43" t="s">
        <v>64</v>
      </c>
      <c r="I77" s="43" t="s">
        <v>64</v>
      </c>
      <c r="J77" s="43" t="s">
        <v>64</v>
      </c>
      <c r="K77" s="47">
        <f t="shared" si="65"/>
        <v>0.66900000000000004</v>
      </c>
      <c r="L77" s="47">
        <v>6.0999999999999999E-2</v>
      </c>
      <c r="M77" s="47">
        <v>0.188</v>
      </c>
      <c r="N77" s="47">
        <v>0.42</v>
      </c>
      <c r="O77" s="47">
        <v>0</v>
      </c>
      <c r="P77" s="47">
        <f t="shared" si="71"/>
        <v>0.66900000000000004</v>
      </c>
      <c r="Q77" s="47">
        <v>6.0999999999999999E-2</v>
      </c>
      <c r="R77" s="47">
        <v>0.188</v>
      </c>
      <c r="S77" s="47">
        <v>0.42</v>
      </c>
      <c r="T77" s="47">
        <v>0</v>
      </c>
      <c r="U77" s="43" t="s">
        <v>64</v>
      </c>
      <c r="V77" s="43" t="s">
        <v>64</v>
      </c>
      <c r="W77" s="43" t="s">
        <v>64</v>
      </c>
      <c r="X77" s="43" t="s">
        <v>64</v>
      </c>
      <c r="Y77" s="43" t="s">
        <v>64</v>
      </c>
      <c r="Z77" s="43" t="s">
        <v>64</v>
      </c>
      <c r="AA77" s="43" t="s">
        <v>64</v>
      </c>
      <c r="AB77" s="43" t="s">
        <v>64</v>
      </c>
      <c r="AC77" s="43" t="s">
        <v>64</v>
      </c>
      <c r="AD77" s="43" t="s">
        <v>64</v>
      </c>
      <c r="AE77" s="47">
        <v>0</v>
      </c>
      <c r="AF77" s="47">
        <v>0</v>
      </c>
      <c r="AG77" s="47">
        <v>0</v>
      </c>
      <c r="AH77" s="47">
        <v>0</v>
      </c>
      <c r="AI77" s="47">
        <v>0</v>
      </c>
      <c r="AJ77" s="47">
        <v>0</v>
      </c>
      <c r="AK77" s="43">
        <f>K77</f>
        <v>0.66900000000000004</v>
      </c>
      <c r="AL77" s="43">
        <f>AK77</f>
        <v>0.66900000000000004</v>
      </c>
      <c r="AM77" s="47">
        <f t="shared" si="67"/>
        <v>0.66900000000000004</v>
      </c>
      <c r="AN77" s="47">
        <f t="shared" si="73"/>
        <v>0.66900000000000004</v>
      </c>
      <c r="AO77" s="44"/>
      <c r="AP77" s="14"/>
      <c r="AQ77" s="14"/>
      <c r="AR77" s="14"/>
    </row>
    <row r="78" spans="1:44" x14ac:dyDescent="0.25">
      <c r="A78" s="41" t="s">
        <v>157</v>
      </c>
      <c r="B78" s="42" t="s">
        <v>178</v>
      </c>
      <c r="C78" s="43" t="s">
        <v>179</v>
      </c>
      <c r="D78" s="46" t="s">
        <v>145</v>
      </c>
      <c r="E78" s="48">
        <v>2022</v>
      </c>
      <c r="F78" s="48">
        <f t="shared" si="70"/>
        <v>2022</v>
      </c>
      <c r="G78" s="43" t="s">
        <v>64</v>
      </c>
      <c r="H78" s="43" t="s">
        <v>64</v>
      </c>
      <c r="I78" s="43" t="s">
        <v>64</v>
      </c>
      <c r="J78" s="43" t="s">
        <v>64</v>
      </c>
      <c r="K78" s="47">
        <f t="shared" si="65"/>
        <v>0.66900000000000004</v>
      </c>
      <c r="L78" s="47">
        <v>6.0999999999999999E-2</v>
      </c>
      <c r="M78" s="47">
        <v>0.188</v>
      </c>
      <c r="N78" s="47">
        <v>0.42</v>
      </c>
      <c r="O78" s="47">
        <v>0</v>
      </c>
      <c r="P78" s="47">
        <f t="shared" si="71"/>
        <v>0.66900000000000004</v>
      </c>
      <c r="Q78" s="47">
        <v>6.0999999999999999E-2</v>
      </c>
      <c r="R78" s="47">
        <v>0.188</v>
      </c>
      <c r="S78" s="47">
        <v>0.42</v>
      </c>
      <c r="T78" s="47">
        <v>0</v>
      </c>
      <c r="U78" s="43" t="s">
        <v>64</v>
      </c>
      <c r="V78" s="43" t="s">
        <v>64</v>
      </c>
      <c r="W78" s="43" t="s">
        <v>64</v>
      </c>
      <c r="X78" s="43" t="s">
        <v>64</v>
      </c>
      <c r="Y78" s="43" t="s">
        <v>64</v>
      </c>
      <c r="Z78" s="43" t="s">
        <v>64</v>
      </c>
      <c r="AA78" s="43" t="s">
        <v>64</v>
      </c>
      <c r="AB78" s="43" t="s">
        <v>64</v>
      </c>
      <c r="AC78" s="43" t="s">
        <v>64</v>
      </c>
      <c r="AD78" s="43" t="s">
        <v>64</v>
      </c>
      <c r="AE78" s="47">
        <v>0</v>
      </c>
      <c r="AF78" s="47">
        <v>0</v>
      </c>
      <c r="AG78" s="47">
        <v>0</v>
      </c>
      <c r="AH78" s="47">
        <v>0</v>
      </c>
      <c r="AI78" s="47">
        <v>0</v>
      </c>
      <c r="AJ78" s="47">
        <v>0</v>
      </c>
      <c r="AK78" s="43">
        <f t="shared" ref="AK78:AK79" si="76">K78</f>
        <v>0.66900000000000004</v>
      </c>
      <c r="AL78" s="43">
        <f>AK78</f>
        <v>0.66900000000000004</v>
      </c>
      <c r="AM78" s="47">
        <f t="shared" si="67"/>
        <v>0.66900000000000004</v>
      </c>
      <c r="AN78" s="47">
        <f t="shared" si="73"/>
        <v>0.66900000000000004</v>
      </c>
      <c r="AO78" s="44"/>
      <c r="AP78" s="14"/>
      <c r="AQ78" s="14"/>
      <c r="AR78" s="14"/>
    </row>
    <row r="79" spans="1:44" x14ac:dyDescent="0.25">
      <c r="A79" s="41" t="s">
        <v>158</v>
      </c>
      <c r="B79" s="42" t="s">
        <v>180</v>
      </c>
      <c r="C79" s="43" t="s">
        <v>181</v>
      </c>
      <c r="D79" s="46" t="s">
        <v>145</v>
      </c>
      <c r="E79" s="48">
        <v>2022</v>
      </c>
      <c r="F79" s="48">
        <f t="shared" si="70"/>
        <v>2022</v>
      </c>
      <c r="G79" s="43" t="s">
        <v>64</v>
      </c>
      <c r="H79" s="43" t="s">
        <v>64</v>
      </c>
      <c r="I79" s="43" t="s">
        <v>64</v>
      </c>
      <c r="J79" s="43" t="s">
        <v>64</v>
      </c>
      <c r="K79" s="47">
        <f t="shared" si="65"/>
        <v>0.66900000000000004</v>
      </c>
      <c r="L79" s="47">
        <v>6.0999999999999999E-2</v>
      </c>
      <c r="M79" s="47">
        <v>0.188</v>
      </c>
      <c r="N79" s="47">
        <v>0.42</v>
      </c>
      <c r="O79" s="47">
        <v>0</v>
      </c>
      <c r="P79" s="47">
        <f t="shared" si="71"/>
        <v>0.66900000000000004</v>
      </c>
      <c r="Q79" s="47">
        <v>6.0999999999999999E-2</v>
      </c>
      <c r="R79" s="47">
        <v>0.188</v>
      </c>
      <c r="S79" s="47">
        <v>0.42</v>
      </c>
      <c r="T79" s="47">
        <v>0</v>
      </c>
      <c r="U79" s="43" t="s">
        <v>64</v>
      </c>
      <c r="V79" s="43" t="s">
        <v>64</v>
      </c>
      <c r="W79" s="43" t="s">
        <v>64</v>
      </c>
      <c r="X79" s="43" t="s">
        <v>64</v>
      </c>
      <c r="Y79" s="43" t="s">
        <v>64</v>
      </c>
      <c r="Z79" s="43" t="s">
        <v>64</v>
      </c>
      <c r="AA79" s="43" t="s">
        <v>64</v>
      </c>
      <c r="AB79" s="43" t="s">
        <v>64</v>
      </c>
      <c r="AC79" s="43" t="s">
        <v>64</v>
      </c>
      <c r="AD79" s="43" t="s">
        <v>64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3">
        <f t="shared" si="76"/>
        <v>0.66900000000000004</v>
      </c>
      <c r="AL79" s="43">
        <f>AK79</f>
        <v>0.66900000000000004</v>
      </c>
      <c r="AM79" s="47">
        <f t="shared" si="67"/>
        <v>0.66900000000000004</v>
      </c>
      <c r="AN79" s="47">
        <f t="shared" si="73"/>
        <v>0.66900000000000004</v>
      </c>
      <c r="AO79" s="44"/>
      <c r="AP79" s="14"/>
      <c r="AQ79" s="14"/>
      <c r="AR79" s="14"/>
    </row>
    <row r="80" spans="1:44" x14ac:dyDescent="0.25">
      <c r="A80" s="41" t="s">
        <v>190</v>
      </c>
      <c r="B80" s="42" t="s">
        <v>191</v>
      </c>
      <c r="C80" s="43" t="s">
        <v>221</v>
      </c>
      <c r="D80" s="46" t="s">
        <v>145</v>
      </c>
      <c r="E80" s="48">
        <v>2020</v>
      </c>
      <c r="F80" s="48">
        <f t="shared" ref="F80" si="77">E80</f>
        <v>2020</v>
      </c>
      <c r="G80" s="43" t="s">
        <v>64</v>
      </c>
      <c r="H80" s="43" t="s">
        <v>64</v>
      </c>
      <c r="I80" s="43" t="s">
        <v>64</v>
      </c>
      <c r="J80" s="43" t="s">
        <v>64</v>
      </c>
      <c r="K80" s="47">
        <f t="shared" ref="K80" si="78">L80+M80+N80</f>
        <v>0</v>
      </c>
      <c r="L80" s="47">
        <v>0</v>
      </c>
      <c r="M80" s="47">
        <v>0</v>
      </c>
      <c r="N80" s="47">
        <v>0</v>
      </c>
      <c r="O80" s="47">
        <v>0</v>
      </c>
      <c r="P80" s="47">
        <f t="shared" si="71"/>
        <v>0.61299999999999999</v>
      </c>
      <c r="Q80" s="47">
        <v>5.5E-2</v>
      </c>
      <c r="R80" s="47">
        <v>0.17799999999999999</v>
      </c>
      <c r="S80" s="47">
        <v>0.38</v>
      </c>
      <c r="T80" s="47">
        <v>0</v>
      </c>
      <c r="U80" s="43" t="s">
        <v>64</v>
      </c>
      <c r="V80" s="43" t="s">
        <v>64</v>
      </c>
      <c r="W80" s="43" t="s">
        <v>64</v>
      </c>
      <c r="X80" s="43" t="s">
        <v>64</v>
      </c>
      <c r="Y80" s="43" t="s">
        <v>64</v>
      </c>
      <c r="Z80" s="43" t="s">
        <v>64</v>
      </c>
      <c r="AA80" s="43" t="s">
        <v>64</v>
      </c>
      <c r="AB80" s="43" t="s">
        <v>64</v>
      </c>
      <c r="AC80" s="43" t="s">
        <v>64</v>
      </c>
      <c r="AD80" s="43" t="s">
        <v>64</v>
      </c>
      <c r="AE80" s="47">
        <v>0</v>
      </c>
      <c r="AF80" s="47">
        <v>0</v>
      </c>
      <c r="AG80" s="47">
        <v>0</v>
      </c>
      <c r="AH80" s="47">
        <f>P80</f>
        <v>0.61299999999999999</v>
      </c>
      <c r="AI80" s="47">
        <v>0</v>
      </c>
      <c r="AJ80" s="47">
        <v>0</v>
      </c>
      <c r="AK80" s="47">
        <v>0</v>
      </c>
      <c r="AL80" s="47">
        <v>0</v>
      </c>
      <c r="AM80" s="47">
        <f t="shared" si="67"/>
        <v>0</v>
      </c>
      <c r="AN80" s="47">
        <f t="shared" si="73"/>
        <v>0.61299999999999999</v>
      </c>
      <c r="AO80" s="44"/>
      <c r="AP80" s="14"/>
      <c r="AQ80" s="14"/>
      <c r="AR80" s="14"/>
    </row>
    <row r="81" spans="1:44" x14ac:dyDescent="0.25">
      <c r="A81" s="41" t="s">
        <v>192</v>
      </c>
      <c r="B81" s="42" t="s">
        <v>193</v>
      </c>
      <c r="C81" s="43" t="s">
        <v>194</v>
      </c>
      <c r="D81" s="46" t="s">
        <v>145</v>
      </c>
      <c r="E81" s="48">
        <v>2020</v>
      </c>
      <c r="F81" s="48">
        <v>2022</v>
      </c>
      <c r="G81" s="43" t="s">
        <v>64</v>
      </c>
      <c r="H81" s="43" t="s">
        <v>64</v>
      </c>
      <c r="I81" s="43" t="s">
        <v>64</v>
      </c>
      <c r="J81" s="43" t="s">
        <v>64</v>
      </c>
      <c r="K81" s="47">
        <f t="shared" si="65"/>
        <v>0</v>
      </c>
      <c r="L81" s="47">
        <v>0</v>
      </c>
      <c r="M81" s="47">
        <v>0</v>
      </c>
      <c r="N81" s="47">
        <v>0</v>
      </c>
      <c r="O81" s="47">
        <v>0</v>
      </c>
      <c r="P81" s="47">
        <f t="shared" si="71"/>
        <v>0.61799999999999999</v>
      </c>
      <c r="Q81" s="47">
        <v>0</v>
      </c>
      <c r="R81" s="47">
        <v>0.124</v>
      </c>
      <c r="S81" s="47">
        <v>0.49399999999999999</v>
      </c>
      <c r="T81" s="47">
        <v>0</v>
      </c>
      <c r="U81" s="43" t="s">
        <v>64</v>
      </c>
      <c r="V81" s="43" t="s">
        <v>64</v>
      </c>
      <c r="W81" s="43" t="s">
        <v>64</v>
      </c>
      <c r="X81" s="43" t="s">
        <v>64</v>
      </c>
      <c r="Y81" s="43" t="s">
        <v>64</v>
      </c>
      <c r="Z81" s="43" t="s">
        <v>64</v>
      </c>
      <c r="AA81" s="43" t="s">
        <v>64</v>
      </c>
      <c r="AB81" s="43" t="s">
        <v>64</v>
      </c>
      <c r="AC81" s="43" t="s">
        <v>64</v>
      </c>
      <c r="AD81" s="43" t="s">
        <v>64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3">
        <v>0.58499999999999996</v>
      </c>
      <c r="AK81" s="47">
        <v>0</v>
      </c>
      <c r="AL81" s="43">
        <v>3.3000000000000002E-2</v>
      </c>
      <c r="AM81" s="47">
        <f t="shared" si="67"/>
        <v>0</v>
      </c>
      <c r="AN81" s="47">
        <f t="shared" si="73"/>
        <v>0.61799999999999999</v>
      </c>
      <c r="AO81" s="44"/>
      <c r="AP81" s="14"/>
      <c r="AQ81" s="14"/>
      <c r="AR81" s="14"/>
    </row>
    <row r="82" spans="1:44" ht="31.5" x14ac:dyDescent="0.25">
      <c r="A82" s="12" t="s">
        <v>60</v>
      </c>
      <c r="B82" s="26" t="s">
        <v>108</v>
      </c>
      <c r="C82" s="10" t="s">
        <v>64</v>
      </c>
      <c r="D82" s="10" t="s">
        <v>64</v>
      </c>
      <c r="E82" s="10" t="s">
        <v>64</v>
      </c>
      <c r="F82" s="10" t="s">
        <v>64</v>
      </c>
      <c r="G82" s="10" t="s">
        <v>64</v>
      </c>
      <c r="H82" s="10" t="s">
        <v>64</v>
      </c>
      <c r="I82" s="10" t="s">
        <v>64</v>
      </c>
      <c r="J82" s="10" t="s">
        <v>64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10" t="s">
        <v>64</v>
      </c>
      <c r="V82" s="10" t="s">
        <v>64</v>
      </c>
      <c r="W82" s="10" t="s">
        <v>64</v>
      </c>
      <c r="X82" s="10" t="s">
        <v>64</v>
      </c>
      <c r="Y82" s="10" t="s">
        <v>64</v>
      </c>
      <c r="Z82" s="10" t="s">
        <v>64</v>
      </c>
      <c r="AA82" s="10" t="s">
        <v>64</v>
      </c>
      <c r="AB82" s="10" t="s">
        <v>64</v>
      </c>
      <c r="AC82" s="10" t="s">
        <v>64</v>
      </c>
      <c r="AD82" s="10" t="s">
        <v>64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5"/>
    </row>
    <row r="83" spans="1:44" ht="31.5" x14ac:dyDescent="0.25">
      <c r="A83" s="12" t="s">
        <v>61</v>
      </c>
      <c r="B83" s="26" t="s">
        <v>109</v>
      </c>
      <c r="C83" s="10" t="s">
        <v>64</v>
      </c>
      <c r="D83" s="10" t="s">
        <v>64</v>
      </c>
      <c r="E83" s="10" t="s">
        <v>64</v>
      </c>
      <c r="F83" s="10" t="s">
        <v>64</v>
      </c>
      <c r="G83" s="10" t="s">
        <v>64</v>
      </c>
      <c r="H83" s="10" t="s">
        <v>64</v>
      </c>
      <c r="I83" s="10" t="s">
        <v>64</v>
      </c>
      <c r="J83" s="10" t="s">
        <v>64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10" t="s">
        <v>64</v>
      </c>
      <c r="V83" s="10" t="s">
        <v>64</v>
      </c>
      <c r="W83" s="10" t="s">
        <v>64</v>
      </c>
      <c r="X83" s="10" t="s">
        <v>64</v>
      </c>
      <c r="Y83" s="10" t="s">
        <v>64</v>
      </c>
      <c r="Z83" s="10" t="s">
        <v>64</v>
      </c>
      <c r="AA83" s="10" t="s">
        <v>64</v>
      </c>
      <c r="AB83" s="10" t="s">
        <v>64</v>
      </c>
      <c r="AC83" s="10" t="s">
        <v>64</v>
      </c>
      <c r="AD83" s="10" t="s">
        <v>64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  <c r="AL83" s="49">
        <v>0</v>
      </c>
      <c r="AM83" s="49">
        <v>0</v>
      </c>
      <c r="AN83" s="49">
        <v>0</v>
      </c>
      <c r="AO83" s="5"/>
    </row>
    <row r="84" spans="1:44" ht="31.5" x14ac:dyDescent="0.25">
      <c r="A84" s="12" t="s">
        <v>110</v>
      </c>
      <c r="B84" s="26" t="s">
        <v>111</v>
      </c>
      <c r="C84" s="10" t="s">
        <v>64</v>
      </c>
      <c r="D84" s="10" t="s">
        <v>64</v>
      </c>
      <c r="E84" s="10" t="s">
        <v>64</v>
      </c>
      <c r="F84" s="10" t="s">
        <v>64</v>
      </c>
      <c r="G84" s="10" t="s">
        <v>64</v>
      </c>
      <c r="H84" s="10" t="s">
        <v>64</v>
      </c>
      <c r="I84" s="10" t="s">
        <v>64</v>
      </c>
      <c r="J84" s="10" t="s">
        <v>64</v>
      </c>
      <c r="K84" s="49">
        <v>0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10" t="s">
        <v>64</v>
      </c>
      <c r="V84" s="10" t="s">
        <v>64</v>
      </c>
      <c r="W84" s="10" t="s">
        <v>64</v>
      </c>
      <c r="X84" s="10" t="s">
        <v>64</v>
      </c>
      <c r="Y84" s="10" t="s">
        <v>64</v>
      </c>
      <c r="Z84" s="10" t="s">
        <v>64</v>
      </c>
      <c r="AA84" s="10" t="s">
        <v>64</v>
      </c>
      <c r="AB84" s="10" t="s">
        <v>64</v>
      </c>
      <c r="AC84" s="10" t="s">
        <v>64</v>
      </c>
      <c r="AD84" s="10" t="s">
        <v>64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5"/>
    </row>
    <row r="85" spans="1:44" ht="31.5" x14ac:dyDescent="0.25">
      <c r="A85" s="12" t="s">
        <v>112</v>
      </c>
      <c r="B85" s="26" t="s">
        <v>113</v>
      </c>
      <c r="C85" s="10" t="s">
        <v>64</v>
      </c>
      <c r="D85" s="10" t="s">
        <v>64</v>
      </c>
      <c r="E85" s="10" t="s">
        <v>64</v>
      </c>
      <c r="F85" s="10" t="s">
        <v>64</v>
      </c>
      <c r="G85" s="10" t="s">
        <v>64</v>
      </c>
      <c r="H85" s="10" t="s">
        <v>64</v>
      </c>
      <c r="I85" s="10" t="s">
        <v>64</v>
      </c>
      <c r="J85" s="10" t="s">
        <v>64</v>
      </c>
      <c r="K85" s="49">
        <v>0</v>
      </c>
      <c r="L85" s="49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10" t="s">
        <v>64</v>
      </c>
      <c r="V85" s="10" t="s">
        <v>64</v>
      </c>
      <c r="W85" s="10" t="s">
        <v>64</v>
      </c>
      <c r="X85" s="10" t="s">
        <v>64</v>
      </c>
      <c r="Y85" s="10" t="s">
        <v>64</v>
      </c>
      <c r="Z85" s="10" t="s">
        <v>64</v>
      </c>
      <c r="AA85" s="10" t="s">
        <v>64</v>
      </c>
      <c r="AB85" s="10" t="s">
        <v>64</v>
      </c>
      <c r="AC85" s="10" t="s">
        <v>64</v>
      </c>
      <c r="AD85" s="10" t="s">
        <v>64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  <c r="AL85" s="49">
        <v>0</v>
      </c>
      <c r="AM85" s="49">
        <v>0</v>
      </c>
      <c r="AN85" s="49">
        <v>0</v>
      </c>
      <c r="AO85" s="5"/>
      <c r="AP85" s="14"/>
      <c r="AQ85" s="14"/>
      <c r="AR85" s="14"/>
    </row>
    <row r="86" spans="1:44" ht="31.5" x14ac:dyDescent="0.25">
      <c r="A86" s="12" t="s">
        <v>114</v>
      </c>
      <c r="B86" s="26" t="s">
        <v>115</v>
      </c>
      <c r="C86" s="10" t="s">
        <v>64</v>
      </c>
      <c r="D86" s="10" t="s">
        <v>64</v>
      </c>
      <c r="E86" s="10" t="s">
        <v>64</v>
      </c>
      <c r="F86" s="10" t="s">
        <v>64</v>
      </c>
      <c r="G86" s="10" t="s">
        <v>64</v>
      </c>
      <c r="H86" s="10" t="s">
        <v>64</v>
      </c>
      <c r="I86" s="10" t="s">
        <v>64</v>
      </c>
      <c r="J86" s="10" t="s">
        <v>64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10" t="s">
        <v>64</v>
      </c>
      <c r="V86" s="10" t="s">
        <v>64</v>
      </c>
      <c r="W86" s="10" t="s">
        <v>64</v>
      </c>
      <c r="X86" s="10" t="s">
        <v>64</v>
      </c>
      <c r="Y86" s="10" t="s">
        <v>64</v>
      </c>
      <c r="Z86" s="10" t="s">
        <v>64</v>
      </c>
      <c r="AA86" s="10" t="s">
        <v>64</v>
      </c>
      <c r="AB86" s="10" t="s">
        <v>64</v>
      </c>
      <c r="AC86" s="10" t="s">
        <v>64</v>
      </c>
      <c r="AD86" s="10" t="s">
        <v>64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5"/>
    </row>
    <row r="87" spans="1:44" ht="31.5" x14ac:dyDescent="0.25">
      <c r="A87" s="12" t="s">
        <v>116</v>
      </c>
      <c r="B87" s="26" t="s">
        <v>117</v>
      </c>
      <c r="C87" s="10" t="s">
        <v>64</v>
      </c>
      <c r="D87" s="10" t="s">
        <v>64</v>
      </c>
      <c r="E87" s="10" t="s">
        <v>64</v>
      </c>
      <c r="F87" s="10" t="s">
        <v>64</v>
      </c>
      <c r="G87" s="10" t="s">
        <v>64</v>
      </c>
      <c r="H87" s="10" t="s">
        <v>64</v>
      </c>
      <c r="I87" s="10" t="s">
        <v>64</v>
      </c>
      <c r="J87" s="10" t="s">
        <v>64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10" t="s">
        <v>64</v>
      </c>
      <c r="V87" s="10" t="s">
        <v>64</v>
      </c>
      <c r="W87" s="10" t="s">
        <v>64</v>
      </c>
      <c r="X87" s="10" t="s">
        <v>64</v>
      </c>
      <c r="Y87" s="10" t="s">
        <v>64</v>
      </c>
      <c r="Z87" s="10" t="s">
        <v>64</v>
      </c>
      <c r="AA87" s="10" t="s">
        <v>64</v>
      </c>
      <c r="AB87" s="10" t="s">
        <v>64</v>
      </c>
      <c r="AC87" s="10" t="s">
        <v>64</v>
      </c>
      <c r="AD87" s="10" t="s">
        <v>64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5"/>
    </row>
    <row r="88" spans="1:44" ht="31.5" x14ac:dyDescent="0.25">
      <c r="A88" s="12" t="s">
        <v>44</v>
      </c>
      <c r="B88" s="26" t="s">
        <v>118</v>
      </c>
      <c r="C88" s="10" t="s">
        <v>64</v>
      </c>
      <c r="D88" s="10" t="s">
        <v>64</v>
      </c>
      <c r="E88" s="10" t="s">
        <v>64</v>
      </c>
      <c r="F88" s="10" t="s">
        <v>64</v>
      </c>
      <c r="G88" s="10" t="s">
        <v>64</v>
      </c>
      <c r="H88" s="10" t="s">
        <v>64</v>
      </c>
      <c r="I88" s="10" t="s">
        <v>64</v>
      </c>
      <c r="J88" s="10" t="s">
        <v>64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10" t="s">
        <v>64</v>
      </c>
      <c r="V88" s="10" t="s">
        <v>64</v>
      </c>
      <c r="W88" s="10" t="s">
        <v>64</v>
      </c>
      <c r="X88" s="10" t="s">
        <v>64</v>
      </c>
      <c r="Y88" s="10" t="s">
        <v>64</v>
      </c>
      <c r="Z88" s="10" t="s">
        <v>64</v>
      </c>
      <c r="AA88" s="10" t="s">
        <v>64</v>
      </c>
      <c r="AB88" s="10" t="s">
        <v>64</v>
      </c>
      <c r="AC88" s="10" t="s">
        <v>64</v>
      </c>
      <c r="AD88" s="10" t="s">
        <v>64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5"/>
    </row>
    <row r="89" spans="1:44" ht="31.5" x14ac:dyDescent="0.25">
      <c r="A89" s="12" t="s">
        <v>62</v>
      </c>
      <c r="B89" s="26" t="s">
        <v>119</v>
      </c>
      <c r="C89" s="10" t="s">
        <v>64</v>
      </c>
      <c r="D89" s="10" t="s">
        <v>64</v>
      </c>
      <c r="E89" s="10" t="s">
        <v>64</v>
      </c>
      <c r="F89" s="10" t="s">
        <v>64</v>
      </c>
      <c r="G89" s="10" t="s">
        <v>64</v>
      </c>
      <c r="H89" s="10" t="s">
        <v>64</v>
      </c>
      <c r="I89" s="10" t="s">
        <v>64</v>
      </c>
      <c r="J89" s="10" t="s">
        <v>64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0</v>
      </c>
      <c r="Q89" s="49">
        <v>0</v>
      </c>
      <c r="R89" s="49">
        <v>0</v>
      </c>
      <c r="S89" s="49">
        <v>0</v>
      </c>
      <c r="T89" s="49">
        <v>0</v>
      </c>
      <c r="U89" s="10" t="s">
        <v>64</v>
      </c>
      <c r="V89" s="10" t="s">
        <v>64</v>
      </c>
      <c r="W89" s="10" t="s">
        <v>64</v>
      </c>
      <c r="X89" s="10" t="s">
        <v>64</v>
      </c>
      <c r="Y89" s="10" t="s">
        <v>64</v>
      </c>
      <c r="Z89" s="10" t="s">
        <v>64</v>
      </c>
      <c r="AA89" s="10" t="s">
        <v>64</v>
      </c>
      <c r="AB89" s="10" t="s">
        <v>64</v>
      </c>
      <c r="AC89" s="10" t="s">
        <v>64</v>
      </c>
      <c r="AD89" s="10" t="s">
        <v>64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5"/>
    </row>
    <row r="90" spans="1:44" ht="31.5" x14ac:dyDescent="0.25">
      <c r="A90" s="12" t="s">
        <v>63</v>
      </c>
      <c r="B90" s="26" t="s">
        <v>120</v>
      </c>
      <c r="C90" s="10" t="s">
        <v>64</v>
      </c>
      <c r="D90" s="10" t="s">
        <v>64</v>
      </c>
      <c r="E90" s="10" t="s">
        <v>64</v>
      </c>
      <c r="F90" s="10" t="s">
        <v>64</v>
      </c>
      <c r="G90" s="10" t="s">
        <v>64</v>
      </c>
      <c r="H90" s="10" t="s">
        <v>64</v>
      </c>
      <c r="I90" s="10" t="s">
        <v>64</v>
      </c>
      <c r="J90" s="10" t="s">
        <v>64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49">
        <v>0</v>
      </c>
      <c r="T90" s="49">
        <v>0</v>
      </c>
      <c r="U90" s="10" t="s">
        <v>64</v>
      </c>
      <c r="V90" s="10" t="s">
        <v>64</v>
      </c>
      <c r="W90" s="10" t="s">
        <v>64</v>
      </c>
      <c r="X90" s="10" t="s">
        <v>64</v>
      </c>
      <c r="Y90" s="10" t="s">
        <v>64</v>
      </c>
      <c r="Z90" s="10" t="s">
        <v>64</v>
      </c>
      <c r="AA90" s="10" t="s">
        <v>64</v>
      </c>
      <c r="AB90" s="10" t="s">
        <v>64</v>
      </c>
      <c r="AC90" s="10" t="s">
        <v>64</v>
      </c>
      <c r="AD90" s="10" t="s">
        <v>64</v>
      </c>
      <c r="AE90" s="49">
        <v>0</v>
      </c>
      <c r="AF90" s="49">
        <v>0</v>
      </c>
      <c r="AG90" s="49">
        <v>0</v>
      </c>
      <c r="AH90" s="49">
        <v>0</v>
      </c>
      <c r="AI90" s="49">
        <v>0</v>
      </c>
      <c r="AJ90" s="49">
        <v>0</v>
      </c>
      <c r="AK90" s="49">
        <v>0</v>
      </c>
      <c r="AL90" s="49">
        <v>0</v>
      </c>
      <c r="AM90" s="49">
        <v>0</v>
      </c>
      <c r="AN90" s="49">
        <v>0</v>
      </c>
      <c r="AO90" s="5"/>
    </row>
    <row r="91" spans="1:44" ht="47.25" x14ac:dyDescent="0.25">
      <c r="A91" s="12" t="s">
        <v>121</v>
      </c>
      <c r="B91" s="26" t="s">
        <v>122</v>
      </c>
      <c r="C91" s="10" t="s">
        <v>64</v>
      </c>
      <c r="D91" s="10" t="s">
        <v>64</v>
      </c>
      <c r="E91" s="10" t="s">
        <v>64</v>
      </c>
      <c r="F91" s="10" t="s">
        <v>64</v>
      </c>
      <c r="G91" s="10" t="s">
        <v>64</v>
      </c>
      <c r="H91" s="10" t="s">
        <v>64</v>
      </c>
      <c r="I91" s="10" t="s">
        <v>64</v>
      </c>
      <c r="J91" s="10" t="s">
        <v>64</v>
      </c>
      <c r="K91" s="49">
        <v>0</v>
      </c>
      <c r="L91" s="49">
        <v>0</v>
      </c>
      <c r="M91" s="49">
        <v>0</v>
      </c>
      <c r="N91" s="49">
        <v>0</v>
      </c>
      <c r="O91" s="49">
        <v>0</v>
      </c>
      <c r="P91" s="49">
        <v>0</v>
      </c>
      <c r="Q91" s="49">
        <v>0</v>
      </c>
      <c r="R91" s="49">
        <v>0</v>
      </c>
      <c r="S91" s="49">
        <v>0</v>
      </c>
      <c r="T91" s="49">
        <v>0</v>
      </c>
      <c r="U91" s="10" t="s">
        <v>64</v>
      </c>
      <c r="V91" s="10" t="s">
        <v>64</v>
      </c>
      <c r="W91" s="10" t="s">
        <v>64</v>
      </c>
      <c r="X91" s="10" t="s">
        <v>64</v>
      </c>
      <c r="Y91" s="10" t="s">
        <v>64</v>
      </c>
      <c r="Z91" s="10" t="s">
        <v>64</v>
      </c>
      <c r="AA91" s="10" t="s">
        <v>64</v>
      </c>
      <c r="AB91" s="10" t="s">
        <v>64</v>
      </c>
      <c r="AC91" s="10" t="s">
        <v>64</v>
      </c>
      <c r="AD91" s="10" t="s">
        <v>64</v>
      </c>
      <c r="AE91" s="49">
        <v>0</v>
      </c>
      <c r="AF91" s="49">
        <v>0</v>
      </c>
      <c r="AG91" s="49">
        <v>0</v>
      </c>
      <c r="AH91" s="49">
        <v>0</v>
      </c>
      <c r="AI91" s="49">
        <v>0</v>
      </c>
      <c r="AJ91" s="49">
        <v>0</v>
      </c>
      <c r="AK91" s="49">
        <v>0</v>
      </c>
      <c r="AL91" s="49">
        <v>0</v>
      </c>
      <c r="AM91" s="49">
        <v>0</v>
      </c>
      <c r="AN91" s="49">
        <v>0</v>
      </c>
      <c r="AO91" s="5"/>
    </row>
    <row r="92" spans="1:44" ht="47.25" x14ac:dyDescent="0.25">
      <c r="A92" s="12" t="s">
        <v>123</v>
      </c>
      <c r="B92" s="26" t="s">
        <v>124</v>
      </c>
      <c r="C92" s="10" t="s">
        <v>64</v>
      </c>
      <c r="D92" s="10" t="s">
        <v>64</v>
      </c>
      <c r="E92" s="10" t="s">
        <v>64</v>
      </c>
      <c r="F92" s="10" t="s">
        <v>64</v>
      </c>
      <c r="G92" s="10" t="s">
        <v>64</v>
      </c>
      <c r="H92" s="10" t="s">
        <v>64</v>
      </c>
      <c r="I92" s="10" t="s">
        <v>64</v>
      </c>
      <c r="J92" s="10" t="s">
        <v>64</v>
      </c>
      <c r="K92" s="49">
        <v>0</v>
      </c>
      <c r="L92" s="49">
        <v>0</v>
      </c>
      <c r="M92" s="49">
        <v>0</v>
      </c>
      <c r="N92" s="49">
        <v>0</v>
      </c>
      <c r="O92" s="49">
        <v>0</v>
      </c>
      <c r="P92" s="49">
        <v>0</v>
      </c>
      <c r="Q92" s="49">
        <v>0</v>
      </c>
      <c r="R92" s="49">
        <v>0</v>
      </c>
      <c r="S92" s="49">
        <v>0</v>
      </c>
      <c r="T92" s="49">
        <v>0</v>
      </c>
      <c r="U92" s="10" t="s">
        <v>64</v>
      </c>
      <c r="V92" s="10" t="s">
        <v>64</v>
      </c>
      <c r="W92" s="10" t="s">
        <v>64</v>
      </c>
      <c r="X92" s="10" t="s">
        <v>64</v>
      </c>
      <c r="Y92" s="10" t="s">
        <v>64</v>
      </c>
      <c r="Z92" s="10" t="s">
        <v>64</v>
      </c>
      <c r="AA92" s="10" t="s">
        <v>64</v>
      </c>
      <c r="AB92" s="10" t="s">
        <v>64</v>
      </c>
      <c r="AC92" s="10" t="s">
        <v>64</v>
      </c>
      <c r="AD92" s="10" t="s">
        <v>64</v>
      </c>
      <c r="AE92" s="49">
        <v>0</v>
      </c>
      <c r="AF92" s="49">
        <v>0</v>
      </c>
      <c r="AG92" s="49">
        <v>0</v>
      </c>
      <c r="AH92" s="49">
        <v>0</v>
      </c>
      <c r="AI92" s="49">
        <v>0</v>
      </c>
      <c r="AJ92" s="49">
        <v>0</v>
      </c>
      <c r="AK92" s="49">
        <v>0</v>
      </c>
      <c r="AL92" s="49">
        <v>0</v>
      </c>
      <c r="AM92" s="49">
        <v>0</v>
      </c>
      <c r="AN92" s="49">
        <v>0</v>
      </c>
      <c r="AO92" s="5"/>
    </row>
    <row r="93" spans="1:44" ht="47.25" x14ac:dyDescent="0.25">
      <c r="A93" s="12" t="s">
        <v>125</v>
      </c>
      <c r="B93" s="26" t="s">
        <v>126</v>
      </c>
      <c r="C93" s="10" t="s">
        <v>64</v>
      </c>
      <c r="D93" s="10" t="s">
        <v>64</v>
      </c>
      <c r="E93" s="10" t="s">
        <v>64</v>
      </c>
      <c r="F93" s="10" t="s">
        <v>64</v>
      </c>
      <c r="G93" s="10" t="s">
        <v>64</v>
      </c>
      <c r="H93" s="10" t="s">
        <v>64</v>
      </c>
      <c r="I93" s="10" t="s">
        <v>64</v>
      </c>
      <c r="J93" s="10" t="s">
        <v>64</v>
      </c>
      <c r="K93" s="49">
        <v>0</v>
      </c>
      <c r="L93" s="49">
        <v>0</v>
      </c>
      <c r="M93" s="49">
        <v>0</v>
      </c>
      <c r="N93" s="49">
        <v>0</v>
      </c>
      <c r="O93" s="49">
        <v>0</v>
      </c>
      <c r="P93" s="49">
        <v>0</v>
      </c>
      <c r="Q93" s="49">
        <v>0</v>
      </c>
      <c r="R93" s="49">
        <v>0</v>
      </c>
      <c r="S93" s="49">
        <v>0</v>
      </c>
      <c r="T93" s="49">
        <v>0</v>
      </c>
      <c r="U93" s="10" t="s">
        <v>64</v>
      </c>
      <c r="V93" s="10" t="s">
        <v>64</v>
      </c>
      <c r="W93" s="10" t="s">
        <v>64</v>
      </c>
      <c r="X93" s="10" t="s">
        <v>64</v>
      </c>
      <c r="Y93" s="10" t="s">
        <v>64</v>
      </c>
      <c r="Z93" s="10" t="s">
        <v>64</v>
      </c>
      <c r="AA93" s="10" t="s">
        <v>64</v>
      </c>
      <c r="AB93" s="10" t="s">
        <v>64</v>
      </c>
      <c r="AC93" s="10" t="s">
        <v>64</v>
      </c>
      <c r="AD93" s="10" t="s">
        <v>64</v>
      </c>
      <c r="AE93" s="49">
        <v>0</v>
      </c>
      <c r="AF93" s="49">
        <v>0</v>
      </c>
      <c r="AG93" s="49">
        <v>0</v>
      </c>
      <c r="AH93" s="49">
        <v>0</v>
      </c>
      <c r="AI93" s="49">
        <v>0</v>
      </c>
      <c r="AJ93" s="49">
        <v>0</v>
      </c>
      <c r="AK93" s="49">
        <v>0</v>
      </c>
      <c r="AL93" s="49">
        <v>0</v>
      </c>
      <c r="AM93" s="49">
        <v>0</v>
      </c>
      <c r="AN93" s="49">
        <v>0</v>
      </c>
      <c r="AO93" s="5"/>
    </row>
    <row r="94" spans="1:44" ht="31.5" x14ac:dyDescent="0.25">
      <c r="A94" s="12" t="s">
        <v>127</v>
      </c>
      <c r="B94" s="26" t="s">
        <v>128</v>
      </c>
      <c r="C94" s="10" t="s">
        <v>64</v>
      </c>
      <c r="D94" s="10" t="s">
        <v>64</v>
      </c>
      <c r="E94" s="10" t="s">
        <v>64</v>
      </c>
      <c r="F94" s="10" t="s">
        <v>64</v>
      </c>
      <c r="G94" s="10" t="s">
        <v>64</v>
      </c>
      <c r="H94" s="10" t="s">
        <v>64</v>
      </c>
      <c r="I94" s="10" t="s">
        <v>64</v>
      </c>
      <c r="J94" s="10" t="s">
        <v>64</v>
      </c>
      <c r="K94" s="49">
        <v>0</v>
      </c>
      <c r="L94" s="49">
        <v>0</v>
      </c>
      <c r="M94" s="49">
        <v>0</v>
      </c>
      <c r="N94" s="49">
        <v>0</v>
      </c>
      <c r="O94" s="49">
        <v>0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10" t="s">
        <v>64</v>
      </c>
      <c r="V94" s="10" t="s">
        <v>64</v>
      </c>
      <c r="W94" s="10" t="s">
        <v>64</v>
      </c>
      <c r="X94" s="10" t="s">
        <v>64</v>
      </c>
      <c r="Y94" s="10" t="s">
        <v>64</v>
      </c>
      <c r="Z94" s="10" t="s">
        <v>64</v>
      </c>
      <c r="AA94" s="10" t="s">
        <v>64</v>
      </c>
      <c r="AB94" s="10" t="s">
        <v>64</v>
      </c>
      <c r="AC94" s="10" t="s">
        <v>64</v>
      </c>
      <c r="AD94" s="10" t="s">
        <v>64</v>
      </c>
      <c r="AE94" s="49">
        <v>0</v>
      </c>
      <c r="AF94" s="49">
        <v>0</v>
      </c>
      <c r="AG94" s="49">
        <v>0</v>
      </c>
      <c r="AH94" s="49">
        <v>0</v>
      </c>
      <c r="AI94" s="49">
        <v>0</v>
      </c>
      <c r="AJ94" s="49">
        <v>0</v>
      </c>
      <c r="AK94" s="49">
        <v>0</v>
      </c>
      <c r="AL94" s="49">
        <v>0</v>
      </c>
      <c r="AM94" s="49">
        <v>0</v>
      </c>
      <c r="AN94" s="49">
        <v>0</v>
      </c>
      <c r="AO94" s="5"/>
    </row>
    <row r="95" spans="1:44" ht="31.5" x14ac:dyDescent="0.25">
      <c r="A95" s="12" t="s">
        <v>129</v>
      </c>
      <c r="B95" s="26" t="s">
        <v>130</v>
      </c>
      <c r="C95" s="10" t="s">
        <v>64</v>
      </c>
      <c r="D95" s="10" t="s">
        <v>64</v>
      </c>
      <c r="E95" s="10" t="s">
        <v>64</v>
      </c>
      <c r="F95" s="10" t="s">
        <v>64</v>
      </c>
      <c r="G95" s="10" t="s">
        <v>64</v>
      </c>
      <c r="H95" s="10" t="s">
        <v>64</v>
      </c>
      <c r="I95" s="10" t="s">
        <v>64</v>
      </c>
      <c r="J95" s="10" t="s">
        <v>64</v>
      </c>
      <c r="K95" s="49">
        <v>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9">
        <v>0</v>
      </c>
      <c r="S95" s="49">
        <v>0</v>
      </c>
      <c r="T95" s="49">
        <v>0</v>
      </c>
      <c r="U95" s="10" t="s">
        <v>64</v>
      </c>
      <c r="V95" s="10" t="s">
        <v>64</v>
      </c>
      <c r="W95" s="10" t="s">
        <v>64</v>
      </c>
      <c r="X95" s="10" t="s">
        <v>64</v>
      </c>
      <c r="Y95" s="10" t="s">
        <v>64</v>
      </c>
      <c r="Z95" s="10" t="s">
        <v>64</v>
      </c>
      <c r="AA95" s="10" t="s">
        <v>64</v>
      </c>
      <c r="AB95" s="10" t="s">
        <v>64</v>
      </c>
      <c r="AC95" s="10" t="s">
        <v>64</v>
      </c>
      <c r="AD95" s="10" t="s">
        <v>64</v>
      </c>
      <c r="AE95" s="49">
        <v>0</v>
      </c>
      <c r="AF95" s="49">
        <v>0</v>
      </c>
      <c r="AG95" s="49">
        <v>0</v>
      </c>
      <c r="AH95" s="49">
        <v>0</v>
      </c>
      <c r="AI95" s="49">
        <v>0</v>
      </c>
      <c r="AJ95" s="49">
        <v>0</v>
      </c>
      <c r="AK95" s="49">
        <v>0</v>
      </c>
      <c r="AL95" s="49">
        <v>0</v>
      </c>
      <c r="AM95" s="49">
        <v>0</v>
      </c>
      <c r="AN95" s="49">
        <v>0</v>
      </c>
      <c r="AO95" s="5"/>
    </row>
    <row r="96" spans="1:44" ht="31.5" x14ac:dyDescent="0.25">
      <c r="A96" s="23" t="s">
        <v>131</v>
      </c>
      <c r="B96" s="24" t="s">
        <v>132</v>
      </c>
      <c r="C96" s="17" t="s">
        <v>185</v>
      </c>
      <c r="D96" s="25" t="s">
        <v>64</v>
      </c>
      <c r="E96" s="25" t="s">
        <v>64</v>
      </c>
      <c r="F96" s="25" t="s">
        <v>64</v>
      </c>
      <c r="G96" s="25" t="s">
        <v>64</v>
      </c>
      <c r="H96" s="25" t="s">
        <v>64</v>
      </c>
      <c r="I96" s="25" t="s">
        <v>64</v>
      </c>
      <c r="J96" s="25" t="s">
        <v>64</v>
      </c>
      <c r="K96" s="27">
        <f>K97+K98</f>
        <v>1.6</v>
      </c>
      <c r="L96" s="27">
        <f>L98</f>
        <v>0</v>
      </c>
      <c r="M96" s="27">
        <f>M98</f>
        <v>0</v>
      </c>
      <c r="N96" s="27">
        <f>N97+N98</f>
        <v>1.6</v>
      </c>
      <c r="O96" s="27">
        <f>O98</f>
        <v>0</v>
      </c>
      <c r="P96" s="27">
        <f>P97+P98</f>
        <v>1.6</v>
      </c>
      <c r="Q96" s="27">
        <f>Q98</f>
        <v>0</v>
      </c>
      <c r="R96" s="27">
        <f>R98</f>
        <v>0</v>
      </c>
      <c r="S96" s="27">
        <f>S97+S98</f>
        <v>1.6</v>
      </c>
      <c r="T96" s="27">
        <f t="shared" ref="T96" si="79">T98</f>
        <v>0</v>
      </c>
      <c r="U96" s="25" t="s">
        <v>64</v>
      </c>
      <c r="V96" s="25" t="s">
        <v>64</v>
      </c>
      <c r="W96" s="25" t="s">
        <v>64</v>
      </c>
      <c r="X96" s="25" t="s">
        <v>64</v>
      </c>
      <c r="Y96" s="25" t="s">
        <v>64</v>
      </c>
      <c r="Z96" s="25" t="s">
        <v>64</v>
      </c>
      <c r="AA96" s="25" t="s">
        <v>64</v>
      </c>
      <c r="AB96" s="25" t="s">
        <v>64</v>
      </c>
      <c r="AC96" s="25" t="s">
        <v>64</v>
      </c>
      <c r="AD96" s="25" t="s">
        <v>64</v>
      </c>
      <c r="AE96" s="27">
        <f t="shared" ref="AE96:AL96" si="80">AE97+AE98</f>
        <v>0.84</v>
      </c>
      <c r="AF96" s="27">
        <f t="shared" si="80"/>
        <v>0.84</v>
      </c>
      <c r="AG96" s="27">
        <f t="shared" si="80"/>
        <v>0.76</v>
      </c>
      <c r="AH96" s="27">
        <f t="shared" si="80"/>
        <v>0.76</v>
      </c>
      <c r="AI96" s="27">
        <f t="shared" si="80"/>
        <v>0</v>
      </c>
      <c r="AJ96" s="27">
        <f t="shared" si="80"/>
        <v>0</v>
      </c>
      <c r="AK96" s="27">
        <f t="shared" si="80"/>
        <v>0</v>
      </c>
      <c r="AL96" s="27">
        <f t="shared" si="80"/>
        <v>0</v>
      </c>
      <c r="AM96" s="27">
        <f>AM97+AM98</f>
        <v>1.6</v>
      </c>
      <c r="AN96" s="27">
        <f>AN97+AN98</f>
        <v>1.6</v>
      </c>
      <c r="AO96" s="34"/>
    </row>
    <row r="97" spans="1:41" s="45" customFormat="1" x14ac:dyDescent="0.25">
      <c r="A97" s="41" t="s">
        <v>144</v>
      </c>
      <c r="B97" s="42" t="s">
        <v>186</v>
      </c>
      <c r="C97" s="43" t="s">
        <v>183</v>
      </c>
      <c r="D97" s="43" t="s">
        <v>145</v>
      </c>
      <c r="E97" s="43">
        <v>2019</v>
      </c>
      <c r="F97" s="43">
        <f>E97</f>
        <v>2019</v>
      </c>
      <c r="G97" s="43" t="s">
        <v>64</v>
      </c>
      <c r="H97" s="43" t="s">
        <v>64</v>
      </c>
      <c r="I97" s="43" t="s">
        <v>64</v>
      </c>
      <c r="J97" s="43" t="s">
        <v>64</v>
      </c>
      <c r="K97" s="47">
        <f>N97</f>
        <v>0.84</v>
      </c>
      <c r="L97" s="47">
        <v>0</v>
      </c>
      <c r="M97" s="47">
        <v>0</v>
      </c>
      <c r="N97" s="47">
        <v>0.84</v>
      </c>
      <c r="O97" s="47">
        <v>0</v>
      </c>
      <c r="P97" s="47">
        <f>S97</f>
        <v>0.84</v>
      </c>
      <c r="Q97" s="47">
        <v>0</v>
      </c>
      <c r="R97" s="47">
        <v>0</v>
      </c>
      <c r="S97" s="47">
        <v>0.84</v>
      </c>
      <c r="T97" s="47">
        <v>0</v>
      </c>
      <c r="U97" s="43" t="s">
        <v>64</v>
      </c>
      <c r="V97" s="43" t="s">
        <v>64</v>
      </c>
      <c r="W97" s="43" t="s">
        <v>64</v>
      </c>
      <c r="X97" s="43" t="s">
        <v>64</v>
      </c>
      <c r="Y97" s="43" t="s">
        <v>64</v>
      </c>
      <c r="Z97" s="43" t="s">
        <v>64</v>
      </c>
      <c r="AA97" s="43" t="s">
        <v>64</v>
      </c>
      <c r="AB97" s="43" t="s">
        <v>64</v>
      </c>
      <c r="AC97" s="43" t="s">
        <v>64</v>
      </c>
      <c r="AD97" s="43" t="s">
        <v>64</v>
      </c>
      <c r="AE97" s="47">
        <f>K97</f>
        <v>0.84</v>
      </c>
      <c r="AF97" s="47">
        <f>AE97</f>
        <v>0.84</v>
      </c>
      <c r="AG97" s="47">
        <v>0</v>
      </c>
      <c r="AH97" s="47">
        <v>0</v>
      </c>
      <c r="AI97" s="47">
        <v>0</v>
      </c>
      <c r="AJ97" s="47">
        <v>0</v>
      </c>
      <c r="AK97" s="47">
        <v>0</v>
      </c>
      <c r="AL97" s="47">
        <v>0</v>
      </c>
      <c r="AM97" s="47">
        <f t="shared" ref="AM97:AM98" si="81">K97</f>
        <v>0.84</v>
      </c>
      <c r="AN97" s="47">
        <f>AM97</f>
        <v>0.84</v>
      </c>
      <c r="AO97" s="44"/>
    </row>
    <row r="98" spans="1:41" s="45" customFormat="1" ht="31.5" x14ac:dyDescent="0.25">
      <c r="A98" s="41" t="s">
        <v>182</v>
      </c>
      <c r="B98" s="42" t="s">
        <v>187</v>
      </c>
      <c r="C98" s="43" t="s">
        <v>184</v>
      </c>
      <c r="D98" s="43" t="s">
        <v>145</v>
      </c>
      <c r="E98" s="43">
        <v>2020</v>
      </c>
      <c r="F98" s="43">
        <v>2020</v>
      </c>
      <c r="G98" s="43" t="s">
        <v>64</v>
      </c>
      <c r="H98" s="43" t="s">
        <v>64</v>
      </c>
      <c r="I98" s="43" t="s">
        <v>64</v>
      </c>
      <c r="J98" s="43" t="s">
        <v>64</v>
      </c>
      <c r="K98" s="43">
        <f>N98</f>
        <v>0.76</v>
      </c>
      <c r="L98" s="47">
        <v>0</v>
      </c>
      <c r="M98" s="47">
        <v>0</v>
      </c>
      <c r="N98" s="43">
        <v>0.76</v>
      </c>
      <c r="O98" s="47">
        <v>0</v>
      </c>
      <c r="P98" s="43">
        <f>S98</f>
        <v>0.76</v>
      </c>
      <c r="Q98" s="47">
        <v>0</v>
      </c>
      <c r="R98" s="47">
        <v>0</v>
      </c>
      <c r="S98" s="43">
        <v>0.76</v>
      </c>
      <c r="T98" s="47">
        <v>0</v>
      </c>
      <c r="U98" s="43" t="s">
        <v>64</v>
      </c>
      <c r="V98" s="43" t="s">
        <v>64</v>
      </c>
      <c r="W98" s="43" t="s">
        <v>64</v>
      </c>
      <c r="X98" s="43" t="s">
        <v>64</v>
      </c>
      <c r="Y98" s="43" t="s">
        <v>64</v>
      </c>
      <c r="Z98" s="43" t="s">
        <v>64</v>
      </c>
      <c r="AA98" s="43" t="s">
        <v>64</v>
      </c>
      <c r="AB98" s="43" t="s">
        <v>64</v>
      </c>
      <c r="AC98" s="43" t="s">
        <v>64</v>
      </c>
      <c r="AD98" s="43" t="s">
        <v>64</v>
      </c>
      <c r="AE98" s="47">
        <v>0</v>
      </c>
      <c r="AF98" s="47">
        <v>0</v>
      </c>
      <c r="AG98" s="47">
        <f>N98</f>
        <v>0.76</v>
      </c>
      <c r="AH98" s="47">
        <f>AG98</f>
        <v>0.76</v>
      </c>
      <c r="AI98" s="47">
        <v>0</v>
      </c>
      <c r="AJ98" s="47">
        <v>0</v>
      </c>
      <c r="AK98" s="47">
        <v>0</v>
      </c>
      <c r="AL98" s="47">
        <v>0</v>
      </c>
      <c r="AM98" s="47">
        <f t="shared" si="81"/>
        <v>0.76</v>
      </c>
      <c r="AN98" s="47">
        <f>AM98</f>
        <v>0.76</v>
      </c>
      <c r="AO98" s="44"/>
    </row>
  </sheetData>
  <mergeCells count="32">
    <mergeCell ref="A12:AO12"/>
    <mergeCell ref="AC15:AD15"/>
    <mergeCell ref="AE15:AF15"/>
    <mergeCell ref="AG15:AH15"/>
    <mergeCell ref="U15:V15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AI15:AJ15"/>
    <mergeCell ref="AK15:AL15"/>
    <mergeCell ref="A4:AO4"/>
    <mergeCell ref="A11:AO11"/>
    <mergeCell ref="AN15:AN16"/>
    <mergeCell ref="AC14:AN14"/>
    <mergeCell ref="K15:O15"/>
    <mergeCell ref="AM15:AM16"/>
    <mergeCell ref="A13:AN13"/>
    <mergeCell ref="A14:A16"/>
    <mergeCell ref="B14:B16"/>
    <mergeCell ref="C14:C16"/>
    <mergeCell ref="AA14:AB15"/>
    <mergeCell ref="A6:AO6"/>
    <mergeCell ref="A7:AO7"/>
    <mergeCell ref="AO14:AO16"/>
    <mergeCell ref="H14:I15"/>
    <mergeCell ref="A9:AO9"/>
  </mergeCells>
  <pageMargins left="0.70866141732283472" right="0.70866141732283472" top="0.74803149606299213" bottom="0.74803149606299213" header="0.31496062992125984" footer="0.31496062992125984"/>
  <pageSetup paperSize="8" scale="15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2017-05-18T13:44:05Z</cp:lastPrinted>
  <dcterms:created xsi:type="dcterms:W3CDTF">2009-07-27T10:10:26Z</dcterms:created>
  <dcterms:modified xsi:type="dcterms:W3CDTF">2020-02-20T10:43:25Z</dcterms:modified>
</cp:coreProperties>
</file>